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65" windowWidth="15120" windowHeight="7050"/>
  </bookViews>
  <sheets>
    <sheet name="прил №1 к пост" sheetId="5" r:id="rId1"/>
    <sheet name="Лист1" sheetId="1" r:id="rId2"/>
    <sheet name="Лист2" sheetId="2" r:id="rId3"/>
    <sheet name="Лист3" sheetId="3" r:id="rId4"/>
  </sheets>
  <definedNames>
    <definedName name="_xlnm.Print_Area" localSheetId="0">'прил №1 к пост'!$A$1:$K$131</definedName>
  </definedNames>
  <calcPr calcId="145621"/>
</workbook>
</file>

<file path=xl/calcChain.xml><?xml version="1.0" encoding="utf-8"?>
<calcChain xmlns="http://schemas.openxmlformats.org/spreadsheetml/2006/main">
  <c r="J24" i="5" l="1"/>
  <c r="K24" i="5"/>
  <c r="K23" i="5"/>
  <c r="I24" i="5"/>
  <c r="I23" i="5"/>
  <c r="J23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24" i="5" l="1"/>
  <c r="G23" i="5"/>
  <c r="J93" i="5"/>
  <c r="J18" i="5" s="1"/>
  <c r="J92" i="5"/>
  <c r="G119" i="5"/>
  <c r="G118" i="5"/>
  <c r="I22" i="5"/>
  <c r="J22" i="5"/>
  <c r="J17" i="5" l="1"/>
  <c r="H17" i="5" l="1"/>
  <c r="I17" i="5"/>
  <c r="G125" i="5"/>
  <c r="H22" i="5" l="1"/>
  <c r="G117" i="5" l="1"/>
  <c r="G116" i="5"/>
  <c r="K21" i="5"/>
  <c r="K16" i="5" s="1"/>
  <c r="I21" i="5" l="1"/>
  <c r="I16" i="5" s="1"/>
  <c r="G120" i="5"/>
  <c r="J91" i="5" l="1"/>
  <c r="G91" i="5" s="1"/>
  <c r="H21" i="5" l="1"/>
  <c r="H16" i="5" l="1"/>
  <c r="H25" i="5"/>
  <c r="J94" i="5"/>
  <c r="J19" i="5" s="1"/>
  <c r="K22" i="5"/>
  <c r="K18" i="5"/>
  <c r="K19" i="5"/>
  <c r="I18" i="5"/>
  <c r="I19" i="5"/>
  <c r="J21" i="5"/>
  <c r="J25" i="5" s="1"/>
  <c r="G18" i="5" l="1"/>
  <c r="G21" i="5"/>
  <c r="G19" i="5"/>
  <c r="K25" i="5"/>
  <c r="G22" i="5"/>
  <c r="H20" i="5"/>
  <c r="K17" i="5"/>
  <c r="G17" i="5" s="1"/>
  <c r="I20" i="5"/>
  <c r="J16" i="5"/>
  <c r="G16" i="5" s="1"/>
  <c r="G94" i="5"/>
  <c r="G93" i="5"/>
  <c r="G92" i="5"/>
  <c r="G20" i="5" l="1"/>
  <c r="G25" i="5"/>
  <c r="K20" i="5"/>
  <c r="I25" i="5"/>
  <c r="K95" i="5"/>
  <c r="J95" i="5"/>
  <c r="I95" i="5"/>
  <c r="H95" i="5"/>
  <c r="G95" i="5"/>
  <c r="J20" i="5" l="1"/>
  <c r="G123" i="5"/>
  <c r="G122" i="5"/>
  <c r="G121" i="5"/>
  <c r="G115" i="5"/>
  <c r="G114" i="5"/>
  <c r="G113" i="5"/>
  <c r="G112" i="5"/>
  <c r="G108" i="5"/>
</calcChain>
</file>

<file path=xl/sharedStrings.xml><?xml version="1.0" encoding="utf-8"?>
<sst xmlns="http://schemas.openxmlformats.org/spreadsheetml/2006/main" count="118" uniqueCount="97">
  <si>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</si>
  <si>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</si>
  <si>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</si>
  <si>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</si>
  <si>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объёмы финансирования (тыс. руб. в ценах соответствующих лет)</t>
  </si>
  <si>
    <t>Начало реализации</t>
  </si>
  <si>
    <t>Конец реализации</t>
  </si>
  <si>
    <t>Всего</t>
  </si>
  <si>
    <t>в том числе:</t>
  </si>
  <si>
    <t>Федеральный бюджет</t>
  </si>
  <si>
    <t>Областной бюджет Ленинградской области</t>
  </si>
  <si>
    <t>Прочие источники</t>
  </si>
  <si>
    <t>Комитет экономического развития и инвестиционной деятельности администрации Киришского муниципального района</t>
  </si>
  <si>
    <t>Комитет по управлению муниципальным имуществом администрации Киришского муниципального района</t>
  </si>
  <si>
    <t>Муниципальная подпрограмма муниципального образования Киришский муниципальный район Ленинградской области «Стимулирование экономической активности муниципального образования Киришский муниципальный район Ленинградской области"</t>
  </si>
  <si>
    <t>Подпрограмма Развитие рынка труда и содействие занятости населения Киришского муниципального района</t>
  </si>
  <si>
    <t>Бюджет Киришского муниципального  района</t>
  </si>
  <si>
    <t xml:space="preserve">План реализации </t>
  </si>
  <si>
    <t>комитет экономического развития и инвстиционной деятельности администрации Киришского муниипального района</t>
  </si>
  <si>
    <t xml:space="preserve">Комитет по образованию Киришского муниципального района </t>
  </si>
  <si>
    <t>Комитет экономического развития и инвестиционной деятельности администрации Киришского муниципального района, Комитет жилищно-коммунального хозяйства администрации Киришского муниципального района, Комитет по образованию Киришского района, Муниципальное учреждение «Комитет социальной защиты населения Киришского муниципального района»,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</si>
  <si>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Комитет по образованию Киришского района, Комитет экономического развития и инвестиционной деятельности администрации Киришского муниципального района Муниципальное учреждение «Комитет социальной защиты населения Киришского муниципального района»,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</si>
  <si>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</si>
  <si>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</si>
  <si>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(Приложение № 4</t>
  </si>
  <si>
    <t>к муниципальной программе)</t>
  </si>
  <si>
    <t xml:space="preserve"> Подпрограмма "Развитие среднего, малого предпринимательства  и потребительского рынка Киришского муниципального района"</t>
  </si>
  <si>
    <t>Комитет экономического развития и инвстиционной деятельности администрации Киришского муниипального района</t>
  </si>
  <si>
    <t>муниципальной программы  «Стимулирование экономической активности муниципального образования  Киришский муниципальный районаЛенинградской области»</t>
  </si>
  <si>
    <t>Итого по программе:</t>
  </si>
  <si>
    <t>Итого по подпрограмме:</t>
  </si>
  <si>
    <t>Комитет экономического развития и инвестиционной деятельности администрации Киришского муниципального района;  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</si>
  <si>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Комитет экономического развития и инвестиционной деятельности администрации Киришского муниципального района, Межмуниципальная автономная некоммерческая организация «Центр содействия развитию малого и среднего предпринимательства (микрокредитная компания)», Комитет жилищно-коммунального хозяйства администрации Киришского муниципального района, сектор потребительского рынка и развития предпринимательской деятельности комитета экономического развития и инвестиционной деятельности администрации Киришского муниципального района, Комитет по образованию Киришского района, МУ «КСЗН», 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</si>
  <si>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*В том числе  432,25 тыс. руб. – объем финансового обеспечения за счет неисполненных бюджетных обязательств 2015 года (не учитывается в общем объеме финансирования подпрограммы  и муниципальной программы в целом).</t>
  </si>
  <si>
    <t>№п/п</t>
  </si>
  <si>
    <t>Комитет экономиче­ского развития и инвестиционной деятельности адми­нистрации Киришского муниципального района, сектор потребительского рынка и развития предпринимательской деятельности комитета экономического развития и инвестиционной деятельности администрации Киришского муниципального района, 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</si>
  <si>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</si>
  <si>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</si>
  <si>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</si>
  <si>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</si>
  <si>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</si>
  <si>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</si>
  <si>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</si>
  <si>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</si>
  <si>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</si>
  <si>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</si>
  <si>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</si>
  <si>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</si>
  <si>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</si>
  <si>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</si>
  <si>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</si>
  <si>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</si>
  <si>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</si>
  <si>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</si>
  <si>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</si>
  <si>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</si>
  <si>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</si>
  <si>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</si>
  <si>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</si>
  <si>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</si>
  <si>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</si>
  <si>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</si>
  <si>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</si>
  <si>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</si>
  <si>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</si>
  <si>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4</t>
  </si>
  <si>
    <t>Обеспечение сбора статистической информации  о социально-экономическом развитии муниципального образования Киришский муниципальный район Ленинградской области</t>
  </si>
  <si>
    <t>Организация и проведение мониторинга  социально- экономического развития муниципального образования Киришский муниципальный район Ленинградской области</t>
  </si>
  <si>
    <t>Возмещение части затрат, связанных с осуществлением предпринимательской деятельности, 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</t>
  </si>
  <si>
    <t xml:space="preserve">Предоставление субсидий субъектам малого и среднего предпринимательства, действующих менее одного года, на организацию предпринимательской деятельности </t>
  </si>
  <si>
    <t>Обеспечение деятельности организаций муниципальной инфраструктуры по поддержке малого и среднего предпринимательства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</si>
  <si>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</si>
  <si>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 в составе коллективных стендов.</t>
  </si>
  <si>
    <t xml:space="preserve">Поддержка народных художественных  промыслов и ремесел </t>
  </si>
  <si>
    <t>Совершенствование нормативно-правовых актов  по вопросам регулирования торговой деятельности, относящихся к компетенции органов местного самоуправления</t>
  </si>
  <si>
    <t>Формирование реестра объектов потребительского рынка Киришского муниципального района</t>
  </si>
  <si>
    <t>Привлечение субъектов торговой деятельности к участию в выставочно-ярмарочной деятельности, других районных мероприятиях</t>
  </si>
  <si>
    <t>Информирование посредством различных информационных каналов о результатах развития потребительского рынка Киришского муниципального района,  проведении ярмарок на территории Киришского муниципального района</t>
  </si>
  <si>
    <t>Проведение мониторинга цен на основные виды продовольственных товаров, мониторинга обеспеченности населения Киришского муниципального района  площадью торговых объектов</t>
  </si>
  <si>
    <t>Оказание консультативной поддержки субъектам потребительского рынка  по вопросам применения действующего законодательства в сфере торговой деятельности, бытовых услуг и услуг общественного питания</t>
  </si>
  <si>
    <t>Предоставление субсидий субъектам малого и среднего предпринимательства, осуществляющим деятельность в сфере народных художественных промыслов и (или) ремесел</t>
  </si>
  <si>
    <t>Предоставление муниципальной инфраструктуре поддержки субъектов малого и среднего предпринимательства субсидий на осуществление микрофинансовой деятельности по предоставлению микрозаймов субъектам малого и среднего предпринимательства</t>
  </si>
  <si>
    <t>Организация и проведение ярмарок, фестивалей, районных праздников и других мероприятий на территории Киришского района</t>
  </si>
  <si>
    <t>Предоставление субсидий хозяйствующим субъектам, осуществляющим торговую деятельность, на приобретение специализированных автомагазинов</t>
  </si>
  <si>
    <t>Предоставление муниципальной преференции, путем передачу в аренду, без проведения процедуры торгов, на долгосрочной основе муниципального имущества</t>
  </si>
  <si>
    <t>Участие в формировании государственного образовательного заказа Ленинградской области на подготовку квалифицированных специалистов инженерно-технической сферы в образовательных организациях высшего образования Ленинградской области для предприятий и организаций Киришского муниципального района на контрактной целевой (возвратной) основе</t>
  </si>
  <si>
    <t>Выдача направлений на обучение в ВУЗах педагогической направленности</t>
  </si>
  <si>
    <t>Выдача направлений на обучение в ВУЗах медицинской направленности</t>
  </si>
  <si>
    <t xml:space="preserve">Ежемесячная выплата стипендии студентам, обучающимся в высших учебных заведениях и врачам-интернам </t>
  </si>
  <si>
    <t>Материальное стимулирование работников социальной сферы бюджетных учреждений"</t>
  </si>
  <si>
    <t>Приобретение жилых помещений для предоставления работникам бюджетной сферы</t>
  </si>
  <si>
    <t>Содержание и ремонт общежития для проживания работников бюджетной сферы (пер.Школьный, д.1)</t>
  </si>
  <si>
    <t>Разработка документов стратегического планирования</t>
  </si>
  <si>
    <t>Подготовка и проведение Всероссийской сельскохозяйственной перепеси 2016 года (в пределах наделенных полномочий)</t>
  </si>
  <si>
    <t>Организация мониторинга деятельности субъектов малого и среднего предпринимательства в Ленинградской области на территории муниципального образования Киришский муниципальный район Ленинградской области</t>
  </si>
  <si>
    <t>Приложение</t>
  </si>
  <si>
    <t>к постановлению от 21.12.2016 № 2868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</si>
</sst>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/>
    </xf>
    <xf numFmtId="164" fontId="0" fillId="0" borderId="0" xfId="0" applyNumberFormat="1"/>
    <xf numFmtId="4" fontId="4" fillId="0" borderId="6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0" xfId="0" applyBorder="1"/>
    <xf numFmtId="4" fontId="4" fillId="0" borderId="0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top"/>
    </xf>
    <xf numFmtId="4" fontId="5" fillId="2" borderId="6" xfId="0" applyNumberFormat="1" applyFont="1" applyFill="1" applyBorder="1" applyAlignment="1">
      <alignment horizontal="center" vertical="top"/>
    </xf>
    <xf numFmtId="4" fontId="7" fillId="2" borderId="6" xfId="0" applyNumberFormat="1" applyFont="1" applyFill="1" applyBorder="1" applyAlignment="1">
      <alignment horizontal="center" vertical="top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4" fontId="3" fillId="0" borderId="6" xfId="0" applyNumberFormat="1" applyFont="1" applyFill="1" applyBorder="1" applyAlignment="1">
      <alignment horizontal="center" vertical="top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4" fontId="8" fillId="2" borderId="6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17" fontId="3" fillId="2" borderId="6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9" fillId="0" borderId="0" xfId="0" applyFont="1"/>
    <xf numFmtId="49" fontId="3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left" vertical="center" wrapText="1"/>
    </xf>
    <xf numFmtId="2" fontId="3" fillId="2" borderId="7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17" fontId="3" fillId="2" borderId="1" xfId="0" applyNumberFormat="1" applyFont="1" applyFill="1" applyBorder="1" applyAlignment="1">
      <alignment horizontal="left" vertical="center" wrapText="1"/>
    </xf>
    <xf numFmtId="17" fontId="3" fillId="2" borderId="5" xfId="0" applyNumberFormat="1" applyFont="1" applyFill="1" applyBorder="1" applyAlignment="1">
      <alignment horizontal="left" vertical="center" wrapText="1"/>
    </xf>
    <xf numFmtId="17" fontId="3" fillId="2" borderId="7" xfId="0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view="pageBreakPreview" topLeftCell="A94" zoomScale="70" zoomScaleNormal="100" zoomScaleSheetLayoutView="70" zoomScalePageLayoutView="80" workbookViewId="0">
      <selection activeCell="H13" sqref="H13:K13"/>
    </sheetView>
  </sheetViews>
  <sheetFormatPr defaultRowHeight="15.75" outlineLevelRow="1" x14ac:dyDescent="0.25"/>
  <cols>
    <col min="1" max="1" width="9.140625" style="38"/>
    <col min="2" max="2" width="88.28515625" customWidth="1"/>
    <col min="3" max="3" width="75.5703125" customWidth="1"/>
    <col min="4" max="5" width="10.42578125" customWidth="1"/>
    <col min="6" max="6" width="13.140625" customWidth="1"/>
    <col min="7" max="7" width="14.85546875" customWidth="1"/>
    <col min="8" max="8" width="13" customWidth="1"/>
    <col min="9" max="9" width="13.85546875" customWidth="1"/>
    <col min="10" max="10" width="16.28515625" customWidth="1"/>
    <col min="12" max="12" width="29.5703125" customWidth="1"/>
    <col min="13" max="14" width="10.28515625" bestFit="1" customWidth="1"/>
    <col min="258" max="258" width="69.28515625" customWidth="1"/>
    <col min="259" max="259" width="43.5703125" customWidth="1"/>
    <col min="260" max="261" width="10.42578125" customWidth="1"/>
    <col min="262" max="262" width="10.7109375" customWidth="1"/>
    <col min="263" max="264" width="11.28515625" customWidth="1"/>
    <col min="265" max="265" width="10.85546875" customWidth="1"/>
    <col min="266" max="266" width="13.85546875" customWidth="1"/>
    <col min="514" max="514" width="69.28515625" customWidth="1"/>
    <col min="515" max="515" width="43.5703125" customWidth="1"/>
    <col min="516" max="517" width="10.42578125" customWidth="1"/>
    <col min="518" max="518" width="10.7109375" customWidth="1"/>
    <col min="519" max="520" width="11.28515625" customWidth="1"/>
    <col min="521" max="521" width="10.85546875" customWidth="1"/>
    <col min="522" max="522" width="13.85546875" customWidth="1"/>
    <col min="770" max="770" width="69.28515625" customWidth="1"/>
    <col min="771" max="771" width="43.5703125" customWidth="1"/>
    <col min="772" max="773" width="10.42578125" customWidth="1"/>
    <col min="774" max="774" width="10.7109375" customWidth="1"/>
    <col min="775" max="776" width="11.28515625" customWidth="1"/>
    <col min="777" max="777" width="10.85546875" customWidth="1"/>
    <col min="778" max="778" width="13.85546875" customWidth="1"/>
    <col min="1026" max="1026" width="69.28515625" customWidth="1"/>
    <col min="1027" max="1027" width="43.5703125" customWidth="1"/>
    <col min="1028" max="1029" width="10.42578125" customWidth="1"/>
    <col min="1030" max="1030" width="10.7109375" customWidth="1"/>
    <col min="1031" max="1032" width="11.28515625" customWidth="1"/>
    <col min="1033" max="1033" width="10.85546875" customWidth="1"/>
    <col min="1034" max="1034" width="13.85546875" customWidth="1"/>
    <col min="1282" max="1282" width="69.28515625" customWidth="1"/>
    <col min="1283" max="1283" width="43.5703125" customWidth="1"/>
    <col min="1284" max="1285" width="10.42578125" customWidth="1"/>
    <col min="1286" max="1286" width="10.7109375" customWidth="1"/>
    <col min="1287" max="1288" width="11.28515625" customWidth="1"/>
    <col min="1289" max="1289" width="10.85546875" customWidth="1"/>
    <col min="1290" max="1290" width="13.85546875" customWidth="1"/>
    <col min="1538" max="1538" width="69.28515625" customWidth="1"/>
    <col min="1539" max="1539" width="43.5703125" customWidth="1"/>
    <col min="1540" max="1541" width="10.42578125" customWidth="1"/>
    <col min="1542" max="1542" width="10.7109375" customWidth="1"/>
    <col min="1543" max="1544" width="11.28515625" customWidth="1"/>
    <col min="1545" max="1545" width="10.85546875" customWidth="1"/>
    <col min="1546" max="1546" width="13.85546875" customWidth="1"/>
    <col min="1794" max="1794" width="69.28515625" customWidth="1"/>
    <col min="1795" max="1795" width="43.5703125" customWidth="1"/>
    <col min="1796" max="1797" width="10.42578125" customWidth="1"/>
    <col min="1798" max="1798" width="10.7109375" customWidth="1"/>
    <col min="1799" max="1800" width="11.28515625" customWidth="1"/>
    <col min="1801" max="1801" width="10.85546875" customWidth="1"/>
    <col min="1802" max="1802" width="13.85546875" customWidth="1"/>
    <col min="2050" max="2050" width="69.28515625" customWidth="1"/>
    <col min="2051" max="2051" width="43.5703125" customWidth="1"/>
    <col min="2052" max="2053" width="10.42578125" customWidth="1"/>
    <col min="2054" max="2054" width="10.7109375" customWidth="1"/>
    <col min="2055" max="2056" width="11.28515625" customWidth="1"/>
    <col min="2057" max="2057" width="10.85546875" customWidth="1"/>
    <col min="2058" max="2058" width="13.85546875" customWidth="1"/>
    <col min="2306" max="2306" width="69.28515625" customWidth="1"/>
    <col min="2307" max="2307" width="43.5703125" customWidth="1"/>
    <col min="2308" max="2309" width="10.42578125" customWidth="1"/>
    <col min="2310" max="2310" width="10.7109375" customWidth="1"/>
    <col min="2311" max="2312" width="11.28515625" customWidth="1"/>
    <col min="2313" max="2313" width="10.85546875" customWidth="1"/>
    <col min="2314" max="2314" width="13.85546875" customWidth="1"/>
    <col min="2562" max="2562" width="69.28515625" customWidth="1"/>
    <col min="2563" max="2563" width="43.5703125" customWidth="1"/>
    <col min="2564" max="2565" width="10.42578125" customWidth="1"/>
    <col min="2566" max="2566" width="10.7109375" customWidth="1"/>
    <col min="2567" max="2568" width="11.28515625" customWidth="1"/>
    <col min="2569" max="2569" width="10.85546875" customWidth="1"/>
    <col min="2570" max="2570" width="13.85546875" customWidth="1"/>
    <col min="2818" max="2818" width="69.28515625" customWidth="1"/>
    <col min="2819" max="2819" width="43.5703125" customWidth="1"/>
    <col min="2820" max="2821" width="10.42578125" customWidth="1"/>
    <col min="2822" max="2822" width="10.7109375" customWidth="1"/>
    <col min="2823" max="2824" width="11.28515625" customWidth="1"/>
    <col min="2825" max="2825" width="10.85546875" customWidth="1"/>
    <col min="2826" max="2826" width="13.85546875" customWidth="1"/>
    <col min="3074" max="3074" width="69.28515625" customWidth="1"/>
    <col min="3075" max="3075" width="43.5703125" customWidth="1"/>
    <col min="3076" max="3077" width="10.42578125" customWidth="1"/>
    <col min="3078" max="3078" width="10.7109375" customWidth="1"/>
    <col min="3079" max="3080" width="11.28515625" customWidth="1"/>
    <col min="3081" max="3081" width="10.85546875" customWidth="1"/>
    <col min="3082" max="3082" width="13.85546875" customWidth="1"/>
    <col min="3330" max="3330" width="69.28515625" customWidth="1"/>
    <col min="3331" max="3331" width="43.5703125" customWidth="1"/>
    <col min="3332" max="3333" width="10.42578125" customWidth="1"/>
    <col min="3334" max="3334" width="10.7109375" customWidth="1"/>
    <col min="3335" max="3336" width="11.28515625" customWidth="1"/>
    <col min="3337" max="3337" width="10.85546875" customWidth="1"/>
    <col min="3338" max="3338" width="13.85546875" customWidth="1"/>
    <col min="3586" max="3586" width="69.28515625" customWidth="1"/>
    <col min="3587" max="3587" width="43.5703125" customWidth="1"/>
    <col min="3588" max="3589" width="10.42578125" customWidth="1"/>
    <col min="3590" max="3590" width="10.7109375" customWidth="1"/>
    <col min="3591" max="3592" width="11.28515625" customWidth="1"/>
    <col min="3593" max="3593" width="10.85546875" customWidth="1"/>
    <col min="3594" max="3594" width="13.85546875" customWidth="1"/>
    <col min="3842" max="3842" width="69.28515625" customWidth="1"/>
    <col min="3843" max="3843" width="43.5703125" customWidth="1"/>
    <col min="3844" max="3845" width="10.42578125" customWidth="1"/>
    <col min="3846" max="3846" width="10.7109375" customWidth="1"/>
    <col min="3847" max="3848" width="11.28515625" customWidth="1"/>
    <col min="3849" max="3849" width="10.85546875" customWidth="1"/>
    <col min="3850" max="3850" width="13.85546875" customWidth="1"/>
    <col min="4098" max="4098" width="69.28515625" customWidth="1"/>
    <col min="4099" max="4099" width="43.5703125" customWidth="1"/>
    <col min="4100" max="4101" width="10.42578125" customWidth="1"/>
    <col min="4102" max="4102" width="10.7109375" customWidth="1"/>
    <col min="4103" max="4104" width="11.28515625" customWidth="1"/>
    <col min="4105" max="4105" width="10.85546875" customWidth="1"/>
    <col min="4106" max="4106" width="13.85546875" customWidth="1"/>
    <col min="4354" max="4354" width="69.28515625" customWidth="1"/>
    <col min="4355" max="4355" width="43.5703125" customWidth="1"/>
    <col min="4356" max="4357" width="10.42578125" customWidth="1"/>
    <col min="4358" max="4358" width="10.7109375" customWidth="1"/>
    <col min="4359" max="4360" width="11.28515625" customWidth="1"/>
    <col min="4361" max="4361" width="10.85546875" customWidth="1"/>
    <col min="4362" max="4362" width="13.85546875" customWidth="1"/>
    <col min="4610" max="4610" width="69.28515625" customWidth="1"/>
    <col min="4611" max="4611" width="43.5703125" customWidth="1"/>
    <col min="4612" max="4613" width="10.42578125" customWidth="1"/>
    <col min="4614" max="4614" width="10.7109375" customWidth="1"/>
    <col min="4615" max="4616" width="11.28515625" customWidth="1"/>
    <col min="4617" max="4617" width="10.85546875" customWidth="1"/>
    <col min="4618" max="4618" width="13.85546875" customWidth="1"/>
    <col min="4866" max="4866" width="69.28515625" customWidth="1"/>
    <col min="4867" max="4867" width="43.5703125" customWidth="1"/>
    <col min="4868" max="4869" width="10.42578125" customWidth="1"/>
    <col min="4870" max="4870" width="10.7109375" customWidth="1"/>
    <col min="4871" max="4872" width="11.28515625" customWidth="1"/>
    <col min="4873" max="4873" width="10.85546875" customWidth="1"/>
    <col min="4874" max="4874" width="13.85546875" customWidth="1"/>
    <col min="5122" max="5122" width="69.28515625" customWidth="1"/>
    <col min="5123" max="5123" width="43.5703125" customWidth="1"/>
    <col min="5124" max="5125" width="10.42578125" customWidth="1"/>
    <col min="5126" max="5126" width="10.7109375" customWidth="1"/>
    <col min="5127" max="5128" width="11.28515625" customWidth="1"/>
    <col min="5129" max="5129" width="10.85546875" customWidth="1"/>
    <col min="5130" max="5130" width="13.85546875" customWidth="1"/>
    <col min="5378" max="5378" width="69.28515625" customWidth="1"/>
    <col min="5379" max="5379" width="43.5703125" customWidth="1"/>
    <col min="5380" max="5381" width="10.42578125" customWidth="1"/>
    <col min="5382" max="5382" width="10.7109375" customWidth="1"/>
    <col min="5383" max="5384" width="11.28515625" customWidth="1"/>
    <col min="5385" max="5385" width="10.85546875" customWidth="1"/>
    <col min="5386" max="5386" width="13.85546875" customWidth="1"/>
    <col min="5634" max="5634" width="69.28515625" customWidth="1"/>
    <col min="5635" max="5635" width="43.5703125" customWidth="1"/>
    <col min="5636" max="5637" width="10.42578125" customWidth="1"/>
    <col min="5638" max="5638" width="10.7109375" customWidth="1"/>
    <col min="5639" max="5640" width="11.28515625" customWidth="1"/>
    <col min="5641" max="5641" width="10.85546875" customWidth="1"/>
    <col min="5642" max="5642" width="13.85546875" customWidth="1"/>
    <col min="5890" max="5890" width="69.28515625" customWidth="1"/>
    <col min="5891" max="5891" width="43.5703125" customWidth="1"/>
    <col min="5892" max="5893" width="10.42578125" customWidth="1"/>
    <col min="5894" max="5894" width="10.7109375" customWidth="1"/>
    <col min="5895" max="5896" width="11.28515625" customWidth="1"/>
    <col min="5897" max="5897" width="10.85546875" customWidth="1"/>
    <col min="5898" max="5898" width="13.85546875" customWidth="1"/>
    <col min="6146" max="6146" width="69.28515625" customWidth="1"/>
    <col min="6147" max="6147" width="43.5703125" customWidth="1"/>
    <col min="6148" max="6149" width="10.42578125" customWidth="1"/>
    <col min="6150" max="6150" width="10.7109375" customWidth="1"/>
    <col min="6151" max="6152" width="11.28515625" customWidth="1"/>
    <col min="6153" max="6153" width="10.85546875" customWidth="1"/>
    <col min="6154" max="6154" width="13.85546875" customWidth="1"/>
    <col min="6402" max="6402" width="69.28515625" customWidth="1"/>
    <col min="6403" max="6403" width="43.5703125" customWidth="1"/>
    <col min="6404" max="6405" width="10.42578125" customWidth="1"/>
    <col min="6406" max="6406" width="10.7109375" customWidth="1"/>
    <col min="6407" max="6408" width="11.28515625" customWidth="1"/>
    <col min="6409" max="6409" width="10.85546875" customWidth="1"/>
    <col min="6410" max="6410" width="13.85546875" customWidth="1"/>
    <col min="6658" max="6658" width="69.28515625" customWidth="1"/>
    <col min="6659" max="6659" width="43.5703125" customWidth="1"/>
    <col min="6660" max="6661" width="10.42578125" customWidth="1"/>
    <col min="6662" max="6662" width="10.7109375" customWidth="1"/>
    <col min="6663" max="6664" width="11.28515625" customWidth="1"/>
    <col min="6665" max="6665" width="10.85546875" customWidth="1"/>
    <col min="6666" max="6666" width="13.85546875" customWidth="1"/>
    <col min="6914" max="6914" width="69.28515625" customWidth="1"/>
    <col min="6915" max="6915" width="43.5703125" customWidth="1"/>
    <col min="6916" max="6917" width="10.42578125" customWidth="1"/>
    <col min="6918" max="6918" width="10.7109375" customWidth="1"/>
    <col min="6919" max="6920" width="11.28515625" customWidth="1"/>
    <col min="6921" max="6921" width="10.85546875" customWidth="1"/>
    <col min="6922" max="6922" width="13.85546875" customWidth="1"/>
    <col min="7170" max="7170" width="69.28515625" customWidth="1"/>
    <col min="7171" max="7171" width="43.5703125" customWidth="1"/>
    <col min="7172" max="7173" width="10.42578125" customWidth="1"/>
    <col min="7174" max="7174" width="10.7109375" customWidth="1"/>
    <col min="7175" max="7176" width="11.28515625" customWidth="1"/>
    <col min="7177" max="7177" width="10.85546875" customWidth="1"/>
    <col min="7178" max="7178" width="13.85546875" customWidth="1"/>
    <col min="7426" max="7426" width="69.28515625" customWidth="1"/>
    <col min="7427" max="7427" width="43.5703125" customWidth="1"/>
    <col min="7428" max="7429" width="10.42578125" customWidth="1"/>
    <col min="7430" max="7430" width="10.7109375" customWidth="1"/>
    <col min="7431" max="7432" width="11.28515625" customWidth="1"/>
    <col min="7433" max="7433" width="10.85546875" customWidth="1"/>
    <col min="7434" max="7434" width="13.85546875" customWidth="1"/>
    <col min="7682" max="7682" width="69.28515625" customWidth="1"/>
    <col min="7683" max="7683" width="43.5703125" customWidth="1"/>
    <col min="7684" max="7685" width="10.42578125" customWidth="1"/>
    <col min="7686" max="7686" width="10.7109375" customWidth="1"/>
    <col min="7687" max="7688" width="11.28515625" customWidth="1"/>
    <col min="7689" max="7689" width="10.85546875" customWidth="1"/>
    <col min="7690" max="7690" width="13.85546875" customWidth="1"/>
    <col min="7938" max="7938" width="69.28515625" customWidth="1"/>
    <col min="7939" max="7939" width="43.5703125" customWidth="1"/>
    <col min="7940" max="7941" width="10.42578125" customWidth="1"/>
    <col min="7942" max="7942" width="10.7109375" customWidth="1"/>
    <col min="7943" max="7944" width="11.28515625" customWidth="1"/>
    <col min="7945" max="7945" width="10.85546875" customWidth="1"/>
    <col min="7946" max="7946" width="13.85546875" customWidth="1"/>
    <col min="8194" max="8194" width="69.28515625" customWidth="1"/>
    <col min="8195" max="8195" width="43.5703125" customWidth="1"/>
    <col min="8196" max="8197" width="10.42578125" customWidth="1"/>
    <col min="8198" max="8198" width="10.7109375" customWidth="1"/>
    <col min="8199" max="8200" width="11.28515625" customWidth="1"/>
    <col min="8201" max="8201" width="10.85546875" customWidth="1"/>
    <col min="8202" max="8202" width="13.85546875" customWidth="1"/>
    <col min="8450" max="8450" width="69.28515625" customWidth="1"/>
    <col min="8451" max="8451" width="43.5703125" customWidth="1"/>
    <col min="8452" max="8453" width="10.42578125" customWidth="1"/>
    <col min="8454" max="8454" width="10.7109375" customWidth="1"/>
    <col min="8455" max="8456" width="11.28515625" customWidth="1"/>
    <col min="8457" max="8457" width="10.85546875" customWidth="1"/>
    <col min="8458" max="8458" width="13.85546875" customWidth="1"/>
    <col min="8706" max="8706" width="69.28515625" customWidth="1"/>
    <col min="8707" max="8707" width="43.5703125" customWidth="1"/>
    <col min="8708" max="8709" width="10.42578125" customWidth="1"/>
    <col min="8710" max="8710" width="10.7109375" customWidth="1"/>
    <col min="8711" max="8712" width="11.28515625" customWidth="1"/>
    <col min="8713" max="8713" width="10.85546875" customWidth="1"/>
    <col min="8714" max="8714" width="13.85546875" customWidth="1"/>
    <col min="8962" max="8962" width="69.28515625" customWidth="1"/>
    <col min="8963" max="8963" width="43.5703125" customWidth="1"/>
    <col min="8964" max="8965" width="10.42578125" customWidth="1"/>
    <col min="8966" max="8966" width="10.7109375" customWidth="1"/>
    <col min="8967" max="8968" width="11.28515625" customWidth="1"/>
    <col min="8969" max="8969" width="10.85546875" customWidth="1"/>
    <col min="8970" max="8970" width="13.85546875" customWidth="1"/>
    <col min="9218" max="9218" width="69.28515625" customWidth="1"/>
    <col min="9219" max="9219" width="43.5703125" customWidth="1"/>
    <col min="9220" max="9221" width="10.42578125" customWidth="1"/>
    <col min="9222" max="9222" width="10.7109375" customWidth="1"/>
    <col min="9223" max="9224" width="11.28515625" customWidth="1"/>
    <col min="9225" max="9225" width="10.85546875" customWidth="1"/>
    <col min="9226" max="9226" width="13.85546875" customWidth="1"/>
    <col min="9474" max="9474" width="69.28515625" customWidth="1"/>
    <col min="9475" max="9475" width="43.5703125" customWidth="1"/>
    <col min="9476" max="9477" width="10.42578125" customWidth="1"/>
    <col min="9478" max="9478" width="10.7109375" customWidth="1"/>
    <col min="9479" max="9480" width="11.28515625" customWidth="1"/>
    <col min="9481" max="9481" width="10.85546875" customWidth="1"/>
    <col min="9482" max="9482" width="13.85546875" customWidth="1"/>
    <col min="9730" max="9730" width="69.28515625" customWidth="1"/>
    <col min="9731" max="9731" width="43.5703125" customWidth="1"/>
    <col min="9732" max="9733" width="10.42578125" customWidth="1"/>
    <col min="9734" max="9734" width="10.7109375" customWidth="1"/>
    <col min="9735" max="9736" width="11.28515625" customWidth="1"/>
    <col min="9737" max="9737" width="10.85546875" customWidth="1"/>
    <col min="9738" max="9738" width="13.85546875" customWidth="1"/>
    <col min="9986" max="9986" width="69.28515625" customWidth="1"/>
    <col min="9987" max="9987" width="43.5703125" customWidth="1"/>
    <col min="9988" max="9989" width="10.42578125" customWidth="1"/>
    <col min="9990" max="9990" width="10.7109375" customWidth="1"/>
    <col min="9991" max="9992" width="11.28515625" customWidth="1"/>
    <col min="9993" max="9993" width="10.85546875" customWidth="1"/>
    <col min="9994" max="9994" width="13.85546875" customWidth="1"/>
    <col min="10242" max="10242" width="69.28515625" customWidth="1"/>
    <col min="10243" max="10243" width="43.5703125" customWidth="1"/>
    <col min="10244" max="10245" width="10.42578125" customWidth="1"/>
    <col min="10246" max="10246" width="10.7109375" customWidth="1"/>
    <col min="10247" max="10248" width="11.28515625" customWidth="1"/>
    <col min="10249" max="10249" width="10.85546875" customWidth="1"/>
    <col min="10250" max="10250" width="13.85546875" customWidth="1"/>
    <col min="10498" max="10498" width="69.28515625" customWidth="1"/>
    <col min="10499" max="10499" width="43.5703125" customWidth="1"/>
    <col min="10500" max="10501" width="10.42578125" customWidth="1"/>
    <col min="10502" max="10502" width="10.7109375" customWidth="1"/>
    <col min="10503" max="10504" width="11.28515625" customWidth="1"/>
    <col min="10505" max="10505" width="10.85546875" customWidth="1"/>
    <col min="10506" max="10506" width="13.85546875" customWidth="1"/>
    <col min="10754" max="10754" width="69.28515625" customWidth="1"/>
    <col min="10755" max="10755" width="43.5703125" customWidth="1"/>
    <col min="10756" max="10757" width="10.42578125" customWidth="1"/>
    <col min="10758" max="10758" width="10.7109375" customWidth="1"/>
    <col min="10759" max="10760" width="11.28515625" customWidth="1"/>
    <col min="10761" max="10761" width="10.85546875" customWidth="1"/>
    <col min="10762" max="10762" width="13.85546875" customWidth="1"/>
    <col min="11010" max="11010" width="69.28515625" customWidth="1"/>
    <col min="11011" max="11011" width="43.5703125" customWidth="1"/>
    <col min="11012" max="11013" width="10.42578125" customWidth="1"/>
    <col min="11014" max="11014" width="10.7109375" customWidth="1"/>
    <col min="11015" max="11016" width="11.28515625" customWidth="1"/>
    <col min="11017" max="11017" width="10.85546875" customWidth="1"/>
    <col min="11018" max="11018" width="13.85546875" customWidth="1"/>
    <col min="11266" max="11266" width="69.28515625" customWidth="1"/>
    <col min="11267" max="11267" width="43.5703125" customWidth="1"/>
    <col min="11268" max="11269" width="10.42578125" customWidth="1"/>
    <col min="11270" max="11270" width="10.7109375" customWidth="1"/>
    <col min="11271" max="11272" width="11.28515625" customWidth="1"/>
    <col min="11273" max="11273" width="10.85546875" customWidth="1"/>
    <col min="11274" max="11274" width="13.85546875" customWidth="1"/>
    <col min="11522" max="11522" width="69.28515625" customWidth="1"/>
    <col min="11523" max="11523" width="43.5703125" customWidth="1"/>
    <col min="11524" max="11525" width="10.42578125" customWidth="1"/>
    <col min="11526" max="11526" width="10.7109375" customWidth="1"/>
    <col min="11527" max="11528" width="11.28515625" customWidth="1"/>
    <col min="11529" max="11529" width="10.85546875" customWidth="1"/>
    <col min="11530" max="11530" width="13.85546875" customWidth="1"/>
    <col min="11778" max="11778" width="69.28515625" customWidth="1"/>
    <col min="11779" max="11779" width="43.5703125" customWidth="1"/>
    <col min="11780" max="11781" width="10.42578125" customWidth="1"/>
    <col min="11782" max="11782" width="10.7109375" customWidth="1"/>
    <col min="11783" max="11784" width="11.28515625" customWidth="1"/>
    <col min="11785" max="11785" width="10.85546875" customWidth="1"/>
    <col min="11786" max="11786" width="13.85546875" customWidth="1"/>
    <col min="12034" max="12034" width="69.28515625" customWidth="1"/>
    <col min="12035" max="12035" width="43.5703125" customWidth="1"/>
    <col min="12036" max="12037" width="10.42578125" customWidth="1"/>
    <col min="12038" max="12038" width="10.7109375" customWidth="1"/>
    <col min="12039" max="12040" width="11.28515625" customWidth="1"/>
    <col min="12041" max="12041" width="10.85546875" customWidth="1"/>
    <col min="12042" max="12042" width="13.85546875" customWidth="1"/>
    <col min="12290" max="12290" width="69.28515625" customWidth="1"/>
    <col min="12291" max="12291" width="43.5703125" customWidth="1"/>
    <col min="12292" max="12293" width="10.42578125" customWidth="1"/>
    <col min="12294" max="12294" width="10.7109375" customWidth="1"/>
    <col min="12295" max="12296" width="11.28515625" customWidth="1"/>
    <col min="12297" max="12297" width="10.85546875" customWidth="1"/>
    <col min="12298" max="12298" width="13.85546875" customWidth="1"/>
    <col min="12546" max="12546" width="69.28515625" customWidth="1"/>
    <col min="12547" max="12547" width="43.5703125" customWidth="1"/>
    <col min="12548" max="12549" width="10.42578125" customWidth="1"/>
    <col min="12550" max="12550" width="10.7109375" customWidth="1"/>
    <col min="12551" max="12552" width="11.28515625" customWidth="1"/>
    <col min="12553" max="12553" width="10.85546875" customWidth="1"/>
    <col min="12554" max="12554" width="13.85546875" customWidth="1"/>
    <col min="12802" max="12802" width="69.28515625" customWidth="1"/>
    <col min="12803" max="12803" width="43.5703125" customWidth="1"/>
    <col min="12804" max="12805" width="10.42578125" customWidth="1"/>
    <col min="12806" max="12806" width="10.7109375" customWidth="1"/>
    <col min="12807" max="12808" width="11.28515625" customWidth="1"/>
    <col min="12809" max="12809" width="10.85546875" customWidth="1"/>
    <col min="12810" max="12810" width="13.85546875" customWidth="1"/>
    <col min="13058" max="13058" width="69.28515625" customWidth="1"/>
    <col min="13059" max="13059" width="43.5703125" customWidth="1"/>
    <col min="13060" max="13061" width="10.42578125" customWidth="1"/>
    <col min="13062" max="13062" width="10.7109375" customWidth="1"/>
    <col min="13063" max="13064" width="11.28515625" customWidth="1"/>
    <col min="13065" max="13065" width="10.85546875" customWidth="1"/>
    <col min="13066" max="13066" width="13.85546875" customWidth="1"/>
    <col min="13314" max="13314" width="69.28515625" customWidth="1"/>
    <col min="13315" max="13315" width="43.5703125" customWidth="1"/>
    <col min="13316" max="13317" width="10.42578125" customWidth="1"/>
    <col min="13318" max="13318" width="10.7109375" customWidth="1"/>
    <col min="13319" max="13320" width="11.28515625" customWidth="1"/>
    <col min="13321" max="13321" width="10.85546875" customWidth="1"/>
    <col min="13322" max="13322" width="13.85546875" customWidth="1"/>
    <col min="13570" max="13570" width="69.28515625" customWidth="1"/>
    <col min="13571" max="13571" width="43.5703125" customWidth="1"/>
    <col min="13572" max="13573" width="10.42578125" customWidth="1"/>
    <col min="13574" max="13574" width="10.7109375" customWidth="1"/>
    <col min="13575" max="13576" width="11.28515625" customWidth="1"/>
    <col min="13577" max="13577" width="10.85546875" customWidth="1"/>
    <col min="13578" max="13578" width="13.85546875" customWidth="1"/>
    <col min="13826" max="13826" width="69.28515625" customWidth="1"/>
    <col min="13827" max="13827" width="43.5703125" customWidth="1"/>
    <col min="13828" max="13829" width="10.42578125" customWidth="1"/>
    <col min="13830" max="13830" width="10.7109375" customWidth="1"/>
    <col min="13831" max="13832" width="11.28515625" customWidth="1"/>
    <col min="13833" max="13833" width="10.85546875" customWidth="1"/>
    <col min="13834" max="13834" width="13.85546875" customWidth="1"/>
    <col min="14082" max="14082" width="69.28515625" customWidth="1"/>
    <col min="14083" max="14083" width="43.5703125" customWidth="1"/>
    <col min="14084" max="14085" width="10.42578125" customWidth="1"/>
    <col min="14086" max="14086" width="10.7109375" customWidth="1"/>
    <col min="14087" max="14088" width="11.28515625" customWidth="1"/>
    <col min="14089" max="14089" width="10.85546875" customWidth="1"/>
    <col min="14090" max="14090" width="13.85546875" customWidth="1"/>
    <col min="14338" max="14338" width="69.28515625" customWidth="1"/>
    <col min="14339" max="14339" width="43.5703125" customWidth="1"/>
    <col min="14340" max="14341" width="10.42578125" customWidth="1"/>
    <col min="14342" max="14342" width="10.7109375" customWidth="1"/>
    <col min="14343" max="14344" width="11.28515625" customWidth="1"/>
    <col min="14345" max="14345" width="10.85546875" customWidth="1"/>
    <col min="14346" max="14346" width="13.85546875" customWidth="1"/>
    <col min="14594" max="14594" width="69.28515625" customWidth="1"/>
    <col min="14595" max="14595" width="43.5703125" customWidth="1"/>
    <col min="14596" max="14597" width="10.42578125" customWidth="1"/>
    <col min="14598" max="14598" width="10.7109375" customWidth="1"/>
    <col min="14599" max="14600" width="11.28515625" customWidth="1"/>
    <col min="14601" max="14601" width="10.85546875" customWidth="1"/>
    <col min="14602" max="14602" width="13.85546875" customWidth="1"/>
    <col min="14850" max="14850" width="69.28515625" customWidth="1"/>
    <col min="14851" max="14851" width="43.5703125" customWidth="1"/>
    <col min="14852" max="14853" width="10.42578125" customWidth="1"/>
    <col min="14854" max="14854" width="10.7109375" customWidth="1"/>
    <col min="14855" max="14856" width="11.28515625" customWidth="1"/>
    <col min="14857" max="14857" width="10.85546875" customWidth="1"/>
    <col min="14858" max="14858" width="13.85546875" customWidth="1"/>
    <col min="15106" max="15106" width="69.28515625" customWidth="1"/>
    <col min="15107" max="15107" width="43.5703125" customWidth="1"/>
    <col min="15108" max="15109" width="10.42578125" customWidth="1"/>
    <col min="15110" max="15110" width="10.7109375" customWidth="1"/>
    <col min="15111" max="15112" width="11.28515625" customWidth="1"/>
    <col min="15113" max="15113" width="10.85546875" customWidth="1"/>
    <col min="15114" max="15114" width="13.85546875" customWidth="1"/>
    <col min="15362" max="15362" width="69.28515625" customWidth="1"/>
    <col min="15363" max="15363" width="43.5703125" customWidth="1"/>
    <col min="15364" max="15365" width="10.42578125" customWidth="1"/>
    <col min="15366" max="15366" width="10.7109375" customWidth="1"/>
    <col min="15367" max="15368" width="11.28515625" customWidth="1"/>
    <col min="15369" max="15369" width="10.85546875" customWidth="1"/>
    <col min="15370" max="15370" width="13.85546875" customWidth="1"/>
    <col min="15618" max="15618" width="69.28515625" customWidth="1"/>
    <col min="15619" max="15619" width="43.5703125" customWidth="1"/>
    <col min="15620" max="15621" width="10.42578125" customWidth="1"/>
    <col min="15622" max="15622" width="10.7109375" customWidth="1"/>
    <col min="15623" max="15624" width="11.28515625" customWidth="1"/>
    <col min="15625" max="15625" width="10.85546875" customWidth="1"/>
    <col min="15626" max="15626" width="13.85546875" customWidth="1"/>
    <col min="15874" max="15874" width="69.28515625" customWidth="1"/>
    <col min="15875" max="15875" width="43.5703125" customWidth="1"/>
    <col min="15876" max="15877" width="10.42578125" customWidth="1"/>
    <col min="15878" max="15878" width="10.7109375" customWidth="1"/>
    <col min="15879" max="15880" width="11.28515625" customWidth="1"/>
    <col min="15881" max="15881" width="10.85546875" customWidth="1"/>
    <col min="15882" max="15882" width="13.85546875" customWidth="1"/>
    <col min="16130" max="16130" width="69.28515625" customWidth="1"/>
    <col min="16131" max="16131" width="43.5703125" customWidth="1"/>
    <col min="16132" max="16133" width="10.42578125" customWidth="1"/>
    <col min="16134" max="16134" width="10.7109375" customWidth="1"/>
    <col min="16135" max="16136" width="11.28515625" customWidth="1"/>
    <col min="16137" max="16137" width="10.85546875" customWidth="1"/>
    <col min="16138" max="16138" width="13.85546875" customWidth="1"/>
  </cols>
  <sheetData>
    <row r="1" spans="1:15" ht="22.5" customHeight="1" x14ac:dyDescent="0.25">
      <c r="H1" s="130"/>
      <c r="I1" s="130"/>
      <c r="J1" s="130"/>
      <c r="K1" s="130"/>
    </row>
    <row r="2" spans="1:15" ht="22.5" customHeight="1" x14ac:dyDescent="0.25">
      <c r="H2" s="130"/>
      <c r="I2" s="130"/>
      <c r="J2" s="130"/>
      <c r="K2" s="130"/>
    </row>
    <row r="3" spans="1:15" ht="22.5" customHeight="1" x14ac:dyDescent="0.25">
      <c r="G3" s="52"/>
      <c r="H3" s="130" t="s">
        <v>95</v>
      </c>
      <c r="I3" s="130"/>
      <c r="J3" s="130"/>
      <c r="K3" s="130"/>
    </row>
    <row r="4" spans="1:15" ht="15" customHeight="1" x14ac:dyDescent="0.25">
      <c r="G4" s="130" t="s">
        <v>96</v>
      </c>
      <c r="H4" s="130"/>
      <c r="I4" s="130"/>
      <c r="J4" s="130"/>
      <c r="K4" s="130"/>
    </row>
    <row r="5" spans="1:15" x14ac:dyDescent="0.25">
      <c r="G5" s="52"/>
      <c r="H5" s="52"/>
      <c r="I5" s="52"/>
      <c r="J5" s="52"/>
      <c r="K5" s="52"/>
    </row>
    <row r="6" spans="1:15" x14ac:dyDescent="0.25">
      <c r="G6" s="52"/>
      <c r="H6" s="52"/>
      <c r="I6" s="130" t="s">
        <v>24</v>
      </c>
      <c r="J6" s="130"/>
      <c r="K6" s="130"/>
    </row>
    <row r="7" spans="1:15" x14ac:dyDescent="0.25">
      <c r="G7" s="52"/>
      <c r="H7" s="52"/>
      <c r="I7" s="130" t="s">
        <v>25</v>
      </c>
      <c r="J7" s="130"/>
      <c r="K7" s="130"/>
    </row>
    <row r="8" spans="1:15" x14ac:dyDescent="0.25">
      <c r="B8" s="131" t="s">
        <v>17</v>
      </c>
      <c r="C8" s="131"/>
      <c r="D8" s="131"/>
      <c r="E8" s="131"/>
      <c r="F8" s="131"/>
      <c r="G8" s="131"/>
      <c r="H8" s="131"/>
      <c r="I8" s="131"/>
      <c r="J8" s="131"/>
      <c r="K8" s="131"/>
    </row>
    <row r="9" spans="1:15" x14ac:dyDescent="0.25">
      <c r="B9" s="132" t="s">
        <v>28</v>
      </c>
      <c r="C9" s="132"/>
      <c r="D9" s="132"/>
      <c r="E9" s="132"/>
      <c r="F9" s="132"/>
      <c r="G9" s="132"/>
      <c r="H9" s="132"/>
      <c r="I9" s="132"/>
      <c r="J9" s="132"/>
      <c r="K9" s="132"/>
    </row>
    <row r="10" spans="1:15" ht="24.75" customHeight="1" x14ac:dyDescent="0.25"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spans="1:15" ht="15" customHeight="1" x14ac:dyDescent="0.25"/>
    <row r="12" spans="1:15" ht="41.25" customHeight="1" x14ac:dyDescent="0.25">
      <c r="A12" s="77" t="s">
        <v>34</v>
      </c>
      <c r="B12" s="133" t="s">
        <v>0</v>
      </c>
      <c r="C12" s="133" t="s">
        <v>1</v>
      </c>
      <c r="D12" s="136" t="s">
        <v>2</v>
      </c>
      <c r="E12" s="137"/>
      <c r="F12" s="133" t="s">
        <v>3</v>
      </c>
      <c r="G12" s="136" t="s">
        <v>4</v>
      </c>
      <c r="H12" s="138"/>
      <c r="I12" s="138"/>
      <c r="J12" s="138"/>
      <c r="K12" s="137"/>
    </row>
    <row r="13" spans="1:15" ht="15" x14ac:dyDescent="0.25">
      <c r="A13" s="78"/>
      <c r="B13" s="134"/>
      <c r="C13" s="134"/>
      <c r="D13" s="139" t="s">
        <v>5</v>
      </c>
      <c r="E13" s="139" t="s">
        <v>6</v>
      </c>
      <c r="F13" s="134"/>
      <c r="G13" s="139" t="s">
        <v>7</v>
      </c>
      <c r="H13" s="141" t="s">
        <v>8</v>
      </c>
      <c r="I13" s="141"/>
      <c r="J13" s="141"/>
      <c r="K13" s="141"/>
    </row>
    <row r="14" spans="1:15" ht="80.25" customHeight="1" x14ac:dyDescent="0.25">
      <c r="A14" s="79"/>
      <c r="B14" s="135"/>
      <c r="C14" s="135"/>
      <c r="D14" s="140"/>
      <c r="E14" s="140"/>
      <c r="F14" s="134"/>
      <c r="G14" s="140"/>
      <c r="H14" s="1" t="s">
        <v>9</v>
      </c>
      <c r="I14" s="1" t="s">
        <v>10</v>
      </c>
      <c r="J14" s="1" t="s">
        <v>16</v>
      </c>
      <c r="K14" s="1" t="s">
        <v>11</v>
      </c>
    </row>
    <row r="15" spans="1:15" ht="21.75" customHeight="1" x14ac:dyDescent="0.25">
      <c r="A15" s="40">
        <v>1</v>
      </c>
      <c r="B15" s="37">
        <v>2</v>
      </c>
      <c r="C15" s="37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>
        <v>9</v>
      </c>
      <c r="J15" s="39">
        <v>10</v>
      </c>
      <c r="K15" s="39">
        <v>11</v>
      </c>
    </row>
    <row r="16" spans="1:15" ht="48" customHeight="1" x14ac:dyDescent="0.25">
      <c r="A16" s="77"/>
      <c r="B16" s="121" t="s">
        <v>14</v>
      </c>
      <c r="C16" s="121" t="s">
        <v>32</v>
      </c>
      <c r="D16" s="118">
        <v>2015</v>
      </c>
      <c r="E16" s="118">
        <v>2018</v>
      </c>
      <c r="F16" s="25">
        <v>2015</v>
      </c>
      <c r="G16" s="22">
        <f>H16+I16+J16+K16</f>
        <v>27973.22</v>
      </c>
      <c r="H16" s="22">
        <f>H21+H91</f>
        <v>785</v>
      </c>
      <c r="I16" s="22">
        <f>I21+I91</f>
        <v>333.64</v>
      </c>
      <c r="J16" s="22">
        <f>J21+J91</f>
        <v>26762.15</v>
      </c>
      <c r="K16" s="22">
        <f>K21+K91</f>
        <v>92.43</v>
      </c>
      <c r="L16" s="14"/>
      <c r="M16" s="15"/>
      <c r="N16" s="14"/>
      <c r="O16" s="15"/>
    </row>
    <row r="17" spans="1:15" ht="43.5" customHeight="1" x14ac:dyDescent="0.25">
      <c r="A17" s="78"/>
      <c r="B17" s="122"/>
      <c r="C17" s="122"/>
      <c r="D17" s="119"/>
      <c r="E17" s="119"/>
      <c r="F17" s="25">
        <v>2016</v>
      </c>
      <c r="G17" s="22">
        <f t="shared" ref="G17:G19" si="0">H17+I17+J17+K17</f>
        <v>18116.8</v>
      </c>
      <c r="H17" s="22">
        <f>H125</f>
        <v>565.9</v>
      </c>
      <c r="I17" s="22">
        <f>I22+I125</f>
        <v>2630.12</v>
      </c>
      <c r="J17" s="22">
        <f>J22+J92+J124</f>
        <v>14855.58</v>
      </c>
      <c r="K17" s="22">
        <f>K22+K92</f>
        <v>65.2</v>
      </c>
      <c r="L17" s="14"/>
      <c r="M17" s="14"/>
      <c r="N17" s="15"/>
      <c r="O17" s="15"/>
    </row>
    <row r="18" spans="1:15" ht="41.25" customHeight="1" x14ac:dyDescent="0.25">
      <c r="A18" s="78"/>
      <c r="B18" s="122"/>
      <c r="C18" s="122"/>
      <c r="D18" s="119"/>
      <c r="E18" s="119"/>
      <c r="F18" s="25">
        <v>2017</v>
      </c>
      <c r="G18" s="22">
        <f t="shared" si="0"/>
        <v>12928.820000000002</v>
      </c>
      <c r="H18" s="22">
        <v>0</v>
      </c>
      <c r="I18" s="22">
        <f>I23</f>
        <v>600</v>
      </c>
      <c r="J18" s="22">
        <f>J23+J93</f>
        <v>12305.62</v>
      </c>
      <c r="K18" s="22">
        <f>K23+K93</f>
        <v>23.200000000000003</v>
      </c>
      <c r="L18" s="14"/>
      <c r="M18" s="14"/>
      <c r="N18" s="14"/>
      <c r="O18" s="15"/>
    </row>
    <row r="19" spans="1:15" ht="63.75" customHeight="1" x14ac:dyDescent="0.25">
      <c r="A19" s="78"/>
      <c r="B19" s="123"/>
      <c r="C19" s="123"/>
      <c r="D19" s="120"/>
      <c r="E19" s="120"/>
      <c r="F19" s="25">
        <v>2018</v>
      </c>
      <c r="G19" s="22">
        <f t="shared" si="0"/>
        <v>14926.81</v>
      </c>
      <c r="H19" s="22">
        <v>0</v>
      </c>
      <c r="I19" s="22">
        <f>I24</f>
        <v>0</v>
      </c>
      <c r="J19" s="22">
        <f>J24+J94</f>
        <v>14903.41</v>
      </c>
      <c r="K19" s="22">
        <f>K24+K94</f>
        <v>23.4</v>
      </c>
      <c r="L19" s="14"/>
      <c r="M19" s="14"/>
      <c r="N19" s="15"/>
      <c r="O19" s="15"/>
    </row>
    <row r="20" spans="1:15" ht="33.75" customHeight="1" x14ac:dyDescent="0.25">
      <c r="A20" s="79"/>
      <c r="B20" s="115" t="s">
        <v>29</v>
      </c>
      <c r="C20" s="116"/>
      <c r="D20" s="116"/>
      <c r="E20" s="116"/>
      <c r="F20" s="117"/>
      <c r="G20" s="28">
        <f>G16+G17+G18+G19</f>
        <v>73945.650000000009</v>
      </c>
      <c r="H20" s="28">
        <f>H16+H17+H18+H19</f>
        <v>1350.9</v>
      </c>
      <c r="I20" s="28">
        <f>I16+I17+I18+I19</f>
        <v>3563.7599999999998</v>
      </c>
      <c r="J20" s="28">
        <f>J16+J17+J18+J19</f>
        <v>68826.760000000009</v>
      </c>
      <c r="K20" s="28">
        <f>K16+K17+K18+K19</f>
        <v>204.23</v>
      </c>
      <c r="L20" s="5"/>
      <c r="N20" s="5"/>
    </row>
    <row r="21" spans="1:15" ht="30.75" customHeight="1" x14ac:dyDescent="0.25">
      <c r="A21" s="80">
        <v>1</v>
      </c>
      <c r="B21" s="124" t="s">
        <v>26</v>
      </c>
      <c r="C21" s="124" t="s">
        <v>35</v>
      </c>
      <c r="D21" s="127">
        <v>2015</v>
      </c>
      <c r="E21" s="127">
        <v>2018</v>
      </c>
      <c r="F21" s="29">
        <v>2015</v>
      </c>
      <c r="G21" s="28">
        <f>H21+I21+J21+K21</f>
        <v>3527.8799999999997</v>
      </c>
      <c r="H21" s="28">
        <f>H26+H30+H32+H36+H40+H42+H46+H50+H54+H58+H62+H66+H70+H74</f>
        <v>785</v>
      </c>
      <c r="I21" s="28">
        <f>I26+I30+I32+I36+I40+I42+I46+I50+I54+I58+I62+I66+I70+I74</f>
        <v>333.64</v>
      </c>
      <c r="J21" s="28">
        <f>J26+J30+J32+J36+J40+J42+J46+J50+J54+J58+J62+J66+J70+J74</f>
        <v>2316.81</v>
      </c>
      <c r="K21" s="28">
        <f>K26+K30+K32+K36+K40+K42+K46+K50+K54+K58+K62+K66+K70+K74</f>
        <v>92.43</v>
      </c>
      <c r="L21" s="13"/>
    </row>
    <row r="22" spans="1:15" ht="24.75" customHeight="1" x14ac:dyDescent="0.25">
      <c r="A22" s="81"/>
      <c r="B22" s="125"/>
      <c r="C22" s="125"/>
      <c r="D22" s="128"/>
      <c r="E22" s="128"/>
      <c r="F22" s="29">
        <v>2016</v>
      </c>
      <c r="G22" s="28">
        <f t="shared" ref="G22:G24" si="1">H22+I22+J22+K22</f>
        <v>4539.91</v>
      </c>
      <c r="H22" s="30">
        <f>H37</f>
        <v>0</v>
      </c>
      <c r="I22" s="28">
        <f>I27+I31+I33+I37+I41+I43+I47+I51+I55+I59+I63+I67+I71+I75+I78+I79</f>
        <v>2630.12</v>
      </c>
      <c r="J22" s="28">
        <f>J27+J31+J33+J37+J41+J43+J47+J51+J55+J59+J63+J67+J71+J75+J78+J79</f>
        <v>1844.5900000000001</v>
      </c>
      <c r="K22" s="28">
        <f>K27+K31+K33+K37+K41+K43+K47+K51+K55+K59+K63+K67+K71+K75</f>
        <v>65.2</v>
      </c>
      <c r="L22" s="13"/>
    </row>
    <row r="23" spans="1:15" ht="20.25" customHeight="1" x14ac:dyDescent="0.25">
      <c r="A23" s="81"/>
      <c r="B23" s="125"/>
      <c r="C23" s="125"/>
      <c r="D23" s="128"/>
      <c r="E23" s="128"/>
      <c r="F23" s="29">
        <v>2017</v>
      </c>
      <c r="G23" s="28">
        <f t="shared" si="1"/>
        <v>2549.21</v>
      </c>
      <c r="H23" s="30">
        <v>0</v>
      </c>
      <c r="I23" s="28">
        <f>I28+I34+I38+I44+I48+I52+I56+I60+I64+I68+I72+I76</f>
        <v>600</v>
      </c>
      <c r="J23" s="28">
        <f>J28+J34+J38+J44+J48+J52+J56+J60+J64+J68+J72+J76+J80+J82+J84+J89</f>
        <v>1926.01</v>
      </c>
      <c r="K23" s="28">
        <f>K28+K34+K38+K44+K48+K52+K56+K60+K64+K68+K72+K76+K82</f>
        <v>23.200000000000003</v>
      </c>
      <c r="L23" s="13"/>
    </row>
    <row r="24" spans="1:15" ht="52.5" customHeight="1" x14ac:dyDescent="0.25">
      <c r="A24" s="82"/>
      <c r="B24" s="126"/>
      <c r="C24" s="126"/>
      <c r="D24" s="129"/>
      <c r="E24" s="129"/>
      <c r="F24" s="29">
        <v>2018</v>
      </c>
      <c r="G24" s="28">
        <f t="shared" si="1"/>
        <v>2012.8100000000002</v>
      </c>
      <c r="H24" s="30">
        <v>0</v>
      </c>
      <c r="I24" s="28">
        <f>I29+I35+I39+I45+I49+I53+I57+I61+I65+I69+I73+I77</f>
        <v>0</v>
      </c>
      <c r="J24" s="28">
        <f>J29+J35+J39+J45+J49+J53+J57+J61+J65+J69+J73+J77+J81+J83+J85+J90</f>
        <v>1989.41</v>
      </c>
      <c r="K24" s="28">
        <f>K29+K35+K39+K45+K49+K53+K57+K61+K65+K69+K73+K77+K83</f>
        <v>23.4</v>
      </c>
      <c r="L24" s="13"/>
    </row>
    <row r="25" spans="1:15" ht="27.75" customHeight="1" x14ac:dyDescent="0.25">
      <c r="A25" s="44"/>
      <c r="B25" s="115" t="s">
        <v>30</v>
      </c>
      <c r="C25" s="116"/>
      <c r="D25" s="116"/>
      <c r="E25" s="116"/>
      <c r="F25" s="117"/>
      <c r="G25" s="31">
        <f>G21+G22+G23+G24</f>
        <v>12629.81</v>
      </c>
      <c r="H25" s="30">
        <f>H21+H22+H23+H24</f>
        <v>785</v>
      </c>
      <c r="I25" s="31">
        <f>I21+I22+I23+I24</f>
        <v>3563.7599999999998</v>
      </c>
      <c r="J25" s="31">
        <f>J21+J22+J23+J24</f>
        <v>8076.82</v>
      </c>
      <c r="K25" s="31">
        <f>K21+K22+K23+K24</f>
        <v>204.23</v>
      </c>
    </row>
    <row r="26" spans="1:15" x14ac:dyDescent="0.25">
      <c r="A26" s="53" t="s">
        <v>36</v>
      </c>
      <c r="B26" s="112" t="s">
        <v>66</v>
      </c>
      <c r="C26" s="112" t="s">
        <v>27</v>
      </c>
      <c r="D26" s="118">
        <v>2015</v>
      </c>
      <c r="E26" s="118">
        <v>2018</v>
      </c>
      <c r="F26" s="32">
        <v>2015</v>
      </c>
      <c r="G26" s="33">
        <f>H26+I26+J26+K26</f>
        <v>103.26</v>
      </c>
      <c r="H26" s="33">
        <v>0</v>
      </c>
      <c r="I26" s="33">
        <v>0</v>
      </c>
      <c r="J26" s="33">
        <v>103.26</v>
      </c>
      <c r="K26" s="33">
        <v>0</v>
      </c>
    </row>
    <row r="27" spans="1:15" x14ac:dyDescent="0.25">
      <c r="A27" s="58"/>
      <c r="B27" s="113"/>
      <c r="C27" s="113"/>
      <c r="D27" s="119"/>
      <c r="E27" s="119"/>
      <c r="F27" s="32">
        <v>2016</v>
      </c>
      <c r="G27" s="33">
        <f t="shared" ref="G27:G88" si="2">H27+I27+J27+K27</f>
        <v>110.58</v>
      </c>
      <c r="H27" s="33">
        <v>0</v>
      </c>
      <c r="I27" s="33">
        <v>0</v>
      </c>
      <c r="J27" s="33">
        <v>110.58</v>
      </c>
      <c r="K27" s="33">
        <v>0</v>
      </c>
    </row>
    <row r="28" spans="1:15" x14ac:dyDescent="0.25">
      <c r="A28" s="58"/>
      <c r="B28" s="113"/>
      <c r="C28" s="113"/>
      <c r="D28" s="119"/>
      <c r="E28" s="119"/>
      <c r="F28" s="32">
        <v>2017</v>
      </c>
      <c r="G28" s="33">
        <f t="shared" si="2"/>
        <v>117.23</v>
      </c>
      <c r="H28" s="33">
        <v>0</v>
      </c>
      <c r="I28" s="33">
        <v>0</v>
      </c>
      <c r="J28" s="33">
        <v>117.23</v>
      </c>
      <c r="K28" s="33">
        <v>0</v>
      </c>
    </row>
    <row r="29" spans="1:15" x14ac:dyDescent="0.25">
      <c r="A29" s="54"/>
      <c r="B29" s="114"/>
      <c r="C29" s="114"/>
      <c r="D29" s="120"/>
      <c r="E29" s="120"/>
      <c r="F29" s="32">
        <v>2018</v>
      </c>
      <c r="G29" s="33">
        <f t="shared" si="2"/>
        <v>117.23</v>
      </c>
      <c r="H29" s="33">
        <v>0</v>
      </c>
      <c r="I29" s="33">
        <v>0</v>
      </c>
      <c r="J29" s="33">
        <v>117.23</v>
      </c>
      <c r="K29" s="33">
        <v>0</v>
      </c>
    </row>
    <row r="30" spans="1:15" x14ac:dyDescent="0.25">
      <c r="A30" s="53" t="s">
        <v>37</v>
      </c>
      <c r="B30" s="112" t="s">
        <v>67</v>
      </c>
      <c r="C30" s="112" t="s">
        <v>18</v>
      </c>
      <c r="D30" s="118">
        <v>2015</v>
      </c>
      <c r="E30" s="118">
        <v>2016</v>
      </c>
      <c r="F30" s="25">
        <v>2015</v>
      </c>
      <c r="G30" s="33">
        <f t="shared" si="2"/>
        <v>194.89</v>
      </c>
      <c r="H30" s="33">
        <v>0</v>
      </c>
      <c r="I30" s="33">
        <v>137.63999999999999</v>
      </c>
      <c r="J30" s="33">
        <v>57.25</v>
      </c>
      <c r="K30" s="33">
        <v>0</v>
      </c>
    </row>
    <row r="31" spans="1:15" ht="37.5" customHeight="1" x14ac:dyDescent="0.25">
      <c r="A31" s="54"/>
      <c r="B31" s="113"/>
      <c r="C31" s="113"/>
      <c r="D31" s="119"/>
      <c r="E31" s="119"/>
      <c r="F31" s="25">
        <v>2016</v>
      </c>
      <c r="G31" s="33">
        <f t="shared" si="2"/>
        <v>292.24</v>
      </c>
      <c r="H31" s="33">
        <v>0</v>
      </c>
      <c r="I31" s="33">
        <v>234.12</v>
      </c>
      <c r="J31" s="33">
        <v>58.12</v>
      </c>
      <c r="K31" s="33">
        <v>0</v>
      </c>
    </row>
    <row r="32" spans="1:15" x14ac:dyDescent="0.25">
      <c r="A32" s="53" t="s">
        <v>38</v>
      </c>
      <c r="B32" s="68" t="s">
        <v>68</v>
      </c>
      <c r="C32" s="68" t="s">
        <v>31</v>
      </c>
      <c r="D32" s="55">
        <v>2015</v>
      </c>
      <c r="E32" s="55">
        <v>2018</v>
      </c>
      <c r="F32" s="16">
        <v>2015</v>
      </c>
      <c r="G32" s="33">
        <f t="shared" si="2"/>
        <v>340</v>
      </c>
      <c r="H32" s="17">
        <v>0</v>
      </c>
      <c r="I32" s="17">
        <v>0</v>
      </c>
      <c r="J32" s="10">
        <v>340</v>
      </c>
      <c r="K32" s="17">
        <v>0</v>
      </c>
      <c r="L32" s="3"/>
    </row>
    <row r="33" spans="1:11" x14ac:dyDescent="0.25">
      <c r="A33" s="58"/>
      <c r="B33" s="69"/>
      <c r="C33" s="69"/>
      <c r="D33" s="56"/>
      <c r="E33" s="56"/>
      <c r="F33" s="16">
        <v>2016</v>
      </c>
      <c r="G33" s="33">
        <f t="shared" si="2"/>
        <v>364</v>
      </c>
      <c r="H33" s="17">
        <v>0</v>
      </c>
      <c r="I33" s="17">
        <v>0</v>
      </c>
      <c r="J33" s="10">
        <v>364</v>
      </c>
      <c r="K33" s="17">
        <v>0</v>
      </c>
    </row>
    <row r="34" spans="1:11" x14ac:dyDescent="0.25">
      <c r="A34" s="58"/>
      <c r="B34" s="69"/>
      <c r="C34" s="69"/>
      <c r="D34" s="56"/>
      <c r="E34" s="56"/>
      <c r="F34" s="16">
        <v>2017</v>
      </c>
      <c r="G34" s="33">
        <f t="shared" si="2"/>
        <v>390</v>
      </c>
      <c r="H34" s="17">
        <v>0</v>
      </c>
      <c r="I34" s="17">
        <v>0</v>
      </c>
      <c r="J34" s="10">
        <v>390</v>
      </c>
      <c r="K34" s="17">
        <v>0</v>
      </c>
    </row>
    <row r="35" spans="1:11" x14ac:dyDescent="0.25">
      <c r="A35" s="54"/>
      <c r="B35" s="70"/>
      <c r="C35" s="70"/>
      <c r="D35" s="57"/>
      <c r="E35" s="57"/>
      <c r="F35" s="16">
        <v>2018</v>
      </c>
      <c r="G35" s="33">
        <f t="shared" si="2"/>
        <v>410</v>
      </c>
      <c r="H35" s="17">
        <v>0</v>
      </c>
      <c r="I35" s="17">
        <v>0</v>
      </c>
      <c r="J35" s="10">
        <v>410</v>
      </c>
      <c r="K35" s="17">
        <v>0</v>
      </c>
    </row>
    <row r="36" spans="1:11" ht="18" customHeight="1" x14ac:dyDescent="0.25">
      <c r="A36" s="53" t="s">
        <v>39</v>
      </c>
      <c r="B36" s="109" t="s">
        <v>69</v>
      </c>
      <c r="C36" s="68" t="s">
        <v>31</v>
      </c>
      <c r="D36" s="55">
        <v>2015</v>
      </c>
      <c r="E36" s="55">
        <v>2018</v>
      </c>
      <c r="F36" s="16">
        <v>2015</v>
      </c>
      <c r="G36" s="33">
        <f t="shared" si="2"/>
        <v>1041</v>
      </c>
      <c r="H36" s="17">
        <v>785</v>
      </c>
      <c r="I36" s="17">
        <v>196</v>
      </c>
      <c r="J36" s="10">
        <v>60</v>
      </c>
      <c r="K36" s="17">
        <v>0</v>
      </c>
    </row>
    <row r="37" spans="1:11" ht="21.75" customHeight="1" x14ac:dyDescent="0.25">
      <c r="A37" s="58"/>
      <c r="B37" s="110"/>
      <c r="C37" s="69"/>
      <c r="D37" s="56"/>
      <c r="E37" s="56"/>
      <c r="F37" s="16">
        <v>2016</v>
      </c>
      <c r="G37" s="33">
        <f t="shared" si="2"/>
        <v>1169</v>
      </c>
      <c r="H37" s="17">
        <v>0</v>
      </c>
      <c r="I37" s="17">
        <v>1109</v>
      </c>
      <c r="J37" s="10">
        <v>60</v>
      </c>
      <c r="K37" s="17">
        <v>0</v>
      </c>
    </row>
    <row r="38" spans="1:11" ht="17.25" customHeight="1" x14ac:dyDescent="0.25">
      <c r="A38" s="58"/>
      <c r="B38" s="110"/>
      <c r="C38" s="69"/>
      <c r="D38" s="56"/>
      <c r="E38" s="56"/>
      <c r="F38" s="16">
        <v>2017</v>
      </c>
      <c r="G38" s="33">
        <f t="shared" si="2"/>
        <v>660</v>
      </c>
      <c r="H38" s="17">
        <v>0</v>
      </c>
      <c r="I38" s="17">
        <v>600</v>
      </c>
      <c r="J38" s="10">
        <v>60</v>
      </c>
      <c r="K38" s="17">
        <v>0</v>
      </c>
    </row>
    <row r="39" spans="1:11" ht="21.75" customHeight="1" x14ac:dyDescent="0.25">
      <c r="A39" s="54"/>
      <c r="B39" s="111"/>
      <c r="C39" s="70"/>
      <c r="D39" s="57"/>
      <c r="E39" s="57"/>
      <c r="F39" s="16">
        <v>2018</v>
      </c>
      <c r="G39" s="33">
        <f t="shared" si="2"/>
        <v>60</v>
      </c>
      <c r="H39" s="17">
        <v>0</v>
      </c>
      <c r="I39" s="17">
        <v>0</v>
      </c>
      <c r="J39" s="10">
        <v>60</v>
      </c>
      <c r="K39" s="17">
        <v>0</v>
      </c>
    </row>
    <row r="40" spans="1:11" ht="37.5" customHeight="1" x14ac:dyDescent="0.25">
      <c r="A40" s="53" t="s">
        <v>40</v>
      </c>
      <c r="B40" s="86" t="s">
        <v>70</v>
      </c>
      <c r="C40" s="68" t="s">
        <v>31</v>
      </c>
      <c r="D40" s="102">
        <v>2015</v>
      </c>
      <c r="E40" s="102">
        <v>2016</v>
      </c>
      <c r="F40" s="8">
        <v>2015</v>
      </c>
      <c r="G40" s="33">
        <f t="shared" si="2"/>
        <v>1675.05</v>
      </c>
      <c r="H40" s="9">
        <v>0</v>
      </c>
      <c r="I40" s="9">
        <v>0</v>
      </c>
      <c r="J40" s="10">
        <v>1591.3</v>
      </c>
      <c r="K40" s="10">
        <v>83.75</v>
      </c>
    </row>
    <row r="41" spans="1:11" ht="36" customHeight="1" x14ac:dyDescent="0.25">
      <c r="A41" s="54"/>
      <c r="B41" s="87"/>
      <c r="C41" s="69"/>
      <c r="D41" s="103"/>
      <c r="E41" s="103"/>
      <c r="F41" s="8">
        <v>2016</v>
      </c>
      <c r="G41" s="33">
        <f t="shared" si="2"/>
        <v>1158</v>
      </c>
      <c r="H41" s="11">
        <v>0</v>
      </c>
      <c r="I41" s="11">
        <v>0</v>
      </c>
      <c r="J41" s="10">
        <v>1100</v>
      </c>
      <c r="K41" s="10">
        <v>58</v>
      </c>
    </row>
    <row r="42" spans="1:11" ht="15.75" customHeight="1" x14ac:dyDescent="0.25">
      <c r="A42" s="53" t="s">
        <v>41</v>
      </c>
      <c r="B42" s="86" t="s">
        <v>71</v>
      </c>
      <c r="C42" s="68" t="s">
        <v>31</v>
      </c>
      <c r="D42" s="102">
        <v>2015</v>
      </c>
      <c r="E42" s="102">
        <v>2018</v>
      </c>
      <c r="F42" s="8">
        <v>2015</v>
      </c>
      <c r="G42" s="33">
        <f t="shared" si="2"/>
        <v>16.84</v>
      </c>
      <c r="H42" s="9">
        <v>0</v>
      </c>
      <c r="I42" s="9">
        <v>0</v>
      </c>
      <c r="J42" s="10">
        <v>16</v>
      </c>
      <c r="K42" s="10">
        <v>0.84</v>
      </c>
    </row>
    <row r="43" spans="1:11" x14ac:dyDescent="0.25">
      <c r="A43" s="58"/>
      <c r="B43" s="87"/>
      <c r="C43" s="69"/>
      <c r="D43" s="103"/>
      <c r="E43" s="103"/>
      <c r="F43" s="8">
        <v>2016</v>
      </c>
      <c r="G43" s="33">
        <f t="shared" si="2"/>
        <v>21</v>
      </c>
      <c r="H43" s="9">
        <v>0</v>
      </c>
      <c r="I43" s="9">
        <v>0</v>
      </c>
      <c r="J43" s="10">
        <v>20</v>
      </c>
      <c r="K43" s="10">
        <v>1</v>
      </c>
    </row>
    <row r="44" spans="1:11" x14ac:dyDescent="0.25">
      <c r="A44" s="58"/>
      <c r="B44" s="87"/>
      <c r="C44" s="69"/>
      <c r="D44" s="103"/>
      <c r="E44" s="103"/>
      <c r="F44" s="8">
        <v>2017</v>
      </c>
      <c r="G44" s="33">
        <f t="shared" si="2"/>
        <v>21</v>
      </c>
      <c r="H44" s="9">
        <v>0</v>
      </c>
      <c r="I44" s="9">
        <v>0</v>
      </c>
      <c r="J44" s="10">
        <v>20</v>
      </c>
      <c r="K44" s="17">
        <v>1</v>
      </c>
    </row>
    <row r="45" spans="1:11" x14ac:dyDescent="0.25">
      <c r="A45" s="54"/>
      <c r="B45" s="88"/>
      <c r="C45" s="70"/>
      <c r="D45" s="104"/>
      <c r="E45" s="104"/>
      <c r="F45" s="8">
        <v>2018</v>
      </c>
      <c r="G45" s="33">
        <f t="shared" si="2"/>
        <v>21.5</v>
      </c>
      <c r="H45" s="9">
        <v>0</v>
      </c>
      <c r="I45" s="9">
        <v>0</v>
      </c>
      <c r="J45" s="10">
        <v>20.399999999999999</v>
      </c>
      <c r="K45" s="17">
        <v>1.1000000000000001</v>
      </c>
    </row>
    <row r="46" spans="1:11" ht="15.75" customHeight="1" x14ac:dyDescent="0.25">
      <c r="A46" s="53" t="s">
        <v>42</v>
      </c>
      <c r="B46" s="86" t="s">
        <v>72</v>
      </c>
      <c r="C46" s="68" t="s">
        <v>31</v>
      </c>
      <c r="D46" s="102">
        <v>2015</v>
      </c>
      <c r="E46" s="102">
        <v>2018</v>
      </c>
      <c r="F46" s="8">
        <v>2015</v>
      </c>
      <c r="G46" s="33">
        <f t="shared" si="2"/>
        <v>131.58000000000001</v>
      </c>
      <c r="H46" s="10">
        <v>0</v>
      </c>
      <c r="I46" s="10">
        <v>0</v>
      </c>
      <c r="J46" s="10">
        <v>125</v>
      </c>
      <c r="K46" s="10">
        <v>6.58</v>
      </c>
    </row>
    <row r="47" spans="1:11" x14ac:dyDescent="0.25">
      <c r="A47" s="58"/>
      <c r="B47" s="87"/>
      <c r="C47" s="69"/>
      <c r="D47" s="103"/>
      <c r="E47" s="103"/>
      <c r="F47" s="8">
        <v>2016</v>
      </c>
      <c r="G47" s="33">
        <f t="shared" si="2"/>
        <v>98.09</v>
      </c>
      <c r="H47" s="10">
        <v>0</v>
      </c>
      <c r="I47" s="10">
        <v>0</v>
      </c>
      <c r="J47" s="10">
        <v>93.19</v>
      </c>
      <c r="K47" s="10">
        <v>4.9000000000000004</v>
      </c>
    </row>
    <row r="48" spans="1:11" x14ac:dyDescent="0.25">
      <c r="A48" s="58"/>
      <c r="B48" s="87"/>
      <c r="C48" s="69"/>
      <c r="D48" s="103"/>
      <c r="E48" s="103"/>
      <c r="F48" s="8">
        <v>2017</v>
      </c>
      <c r="G48" s="33">
        <f t="shared" si="2"/>
        <v>149.5</v>
      </c>
      <c r="H48" s="10">
        <v>0</v>
      </c>
      <c r="I48" s="10">
        <v>0</v>
      </c>
      <c r="J48" s="10">
        <v>142</v>
      </c>
      <c r="K48" s="10">
        <v>7.5</v>
      </c>
    </row>
    <row r="49" spans="1:11" x14ac:dyDescent="0.25">
      <c r="A49" s="54"/>
      <c r="B49" s="88"/>
      <c r="C49" s="70"/>
      <c r="D49" s="104"/>
      <c r="E49" s="104"/>
      <c r="F49" s="8">
        <v>2018</v>
      </c>
      <c r="G49" s="33">
        <f t="shared" si="2"/>
        <v>152.6</v>
      </c>
      <c r="H49" s="10">
        <v>0</v>
      </c>
      <c r="I49" s="10">
        <v>0</v>
      </c>
      <c r="J49" s="10">
        <v>145</v>
      </c>
      <c r="K49" s="17">
        <v>7.6</v>
      </c>
    </row>
    <row r="50" spans="1:11" ht="15.75" customHeight="1" x14ac:dyDescent="0.25">
      <c r="A50" s="53" t="s">
        <v>43</v>
      </c>
      <c r="B50" s="86" t="s">
        <v>73</v>
      </c>
      <c r="C50" s="68" t="s">
        <v>31</v>
      </c>
      <c r="D50" s="102">
        <v>2015</v>
      </c>
      <c r="E50" s="102">
        <v>2018</v>
      </c>
      <c r="F50" s="8">
        <v>2015</v>
      </c>
      <c r="G50" s="33">
        <f t="shared" si="2"/>
        <v>25.26</v>
      </c>
      <c r="H50" s="10">
        <v>0</v>
      </c>
      <c r="I50" s="10">
        <v>0</v>
      </c>
      <c r="J50" s="10">
        <v>24</v>
      </c>
      <c r="K50" s="10">
        <v>1.26</v>
      </c>
    </row>
    <row r="51" spans="1:11" x14ac:dyDescent="0.25">
      <c r="A51" s="58"/>
      <c r="B51" s="87"/>
      <c r="C51" s="69"/>
      <c r="D51" s="103"/>
      <c r="E51" s="103"/>
      <c r="F51" s="8">
        <v>2016</v>
      </c>
      <c r="G51" s="33">
        <f t="shared" si="2"/>
        <v>27</v>
      </c>
      <c r="H51" s="10">
        <v>0</v>
      </c>
      <c r="I51" s="10">
        <v>0</v>
      </c>
      <c r="J51" s="10">
        <v>25.7</v>
      </c>
      <c r="K51" s="10">
        <v>1.3</v>
      </c>
    </row>
    <row r="52" spans="1:11" x14ac:dyDescent="0.25">
      <c r="A52" s="58"/>
      <c r="B52" s="87"/>
      <c r="C52" s="69"/>
      <c r="D52" s="103"/>
      <c r="E52" s="103"/>
      <c r="F52" s="8">
        <v>2017</v>
      </c>
      <c r="G52" s="33">
        <f t="shared" si="2"/>
        <v>27</v>
      </c>
      <c r="H52" s="10">
        <v>0</v>
      </c>
      <c r="I52" s="10">
        <v>0</v>
      </c>
      <c r="J52" s="10">
        <v>25.7</v>
      </c>
      <c r="K52" s="10">
        <v>1.3</v>
      </c>
    </row>
    <row r="53" spans="1:11" x14ac:dyDescent="0.25">
      <c r="A53" s="54"/>
      <c r="B53" s="88"/>
      <c r="C53" s="70"/>
      <c r="D53" s="104"/>
      <c r="E53" s="104"/>
      <c r="F53" s="8">
        <v>2018</v>
      </c>
      <c r="G53" s="33">
        <f t="shared" si="2"/>
        <v>27</v>
      </c>
      <c r="H53" s="10">
        <v>0</v>
      </c>
      <c r="I53" s="10">
        <v>0</v>
      </c>
      <c r="J53" s="10">
        <v>25.7</v>
      </c>
      <c r="K53" s="17">
        <v>1.3</v>
      </c>
    </row>
    <row r="54" spans="1:11" ht="15.75" customHeight="1" outlineLevel="1" x14ac:dyDescent="0.25">
      <c r="A54" s="53" t="s">
        <v>44</v>
      </c>
      <c r="B54" s="86" t="s">
        <v>74</v>
      </c>
      <c r="C54" s="68" t="s">
        <v>31</v>
      </c>
      <c r="D54" s="102">
        <v>2015</v>
      </c>
      <c r="E54" s="102">
        <v>2018</v>
      </c>
      <c r="F54" s="8">
        <v>2015</v>
      </c>
      <c r="G54" s="33">
        <f t="shared" si="2"/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outlineLevel="1" x14ac:dyDescent="0.25">
      <c r="A55" s="58"/>
      <c r="B55" s="87"/>
      <c r="C55" s="69"/>
      <c r="D55" s="103"/>
      <c r="E55" s="103"/>
      <c r="F55" s="8">
        <v>2016</v>
      </c>
      <c r="G55" s="33">
        <f t="shared" si="2"/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outlineLevel="1" x14ac:dyDescent="0.25">
      <c r="A56" s="58"/>
      <c r="B56" s="87"/>
      <c r="C56" s="69"/>
      <c r="D56" s="103"/>
      <c r="E56" s="103"/>
      <c r="F56" s="8">
        <v>2017</v>
      </c>
      <c r="G56" s="33">
        <f t="shared" si="2"/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outlineLevel="1" x14ac:dyDescent="0.25">
      <c r="A57" s="54"/>
      <c r="B57" s="88"/>
      <c r="C57" s="70"/>
      <c r="D57" s="104"/>
      <c r="E57" s="104"/>
      <c r="F57" s="8">
        <v>2018</v>
      </c>
      <c r="G57" s="33">
        <f t="shared" si="2"/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outlineLevel="1" x14ac:dyDescent="0.25">
      <c r="A58" s="53" t="s">
        <v>45</v>
      </c>
      <c r="B58" s="108" t="s">
        <v>75</v>
      </c>
      <c r="C58" s="108" t="s">
        <v>13</v>
      </c>
      <c r="D58" s="102">
        <v>2015</v>
      </c>
      <c r="E58" s="102">
        <v>2018</v>
      </c>
      <c r="F58" s="8">
        <v>2015</v>
      </c>
      <c r="G58" s="33">
        <f t="shared" si="2"/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outlineLevel="1" x14ac:dyDescent="0.25">
      <c r="A59" s="58"/>
      <c r="B59" s="108"/>
      <c r="C59" s="108"/>
      <c r="D59" s="103"/>
      <c r="E59" s="103"/>
      <c r="F59" s="8">
        <v>2016</v>
      </c>
      <c r="G59" s="33">
        <f t="shared" si="2"/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outlineLevel="1" x14ac:dyDescent="0.25">
      <c r="A60" s="58"/>
      <c r="B60" s="108"/>
      <c r="C60" s="108"/>
      <c r="D60" s="103"/>
      <c r="E60" s="103"/>
      <c r="F60" s="8">
        <v>2017</v>
      </c>
      <c r="G60" s="33">
        <f t="shared" si="2"/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outlineLevel="1" x14ac:dyDescent="0.25">
      <c r="A61" s="54"/>
      <c r="B61" s="108"/>
      <c r="C61" s="108"/>
      <c r="D61" s="104"/>
      <c r="E61" s="104"/>
      <c r="F61" s="8">
        <v>2018</v>
      </c>
      <c r="G61" s="33">
        <f t="shared" si="2"/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outlineLevel="1" x14ac:dyDescent="0.25">
      <c r="A62" s="53" t="s">
        <v>46</v>
      </c>
      <c r="B62" s="86" t="s">
        <v>77</v>
      </c>
      <c r="C62" s="86" t="s">
        <v>12</v>
      </c>
      <c r="D62" s="102">
        <v>2015</v>
      </c>
      <c r="E62" s="102">
        <v>2018</v>
      </c>
      <c r="F62" s="8">
        <v>2015</v>
      </c>
      <c r="G62" s="33">
        <f t="shared" si="2"/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outlineLevel="1" x14ac:dyDescent="0.25">
      <c r="A63" s="58"/>
      <c r="B63" s="87"/>
      <c r="C63" s="87"/>
      <c r="D63" s="103"/>
      <c r="E63" s="103"/>
      <c r="F63" s="8">
        <v>2016</v>
      </c>
      <c r="G63" s="33">
        <f t="shared" si="2"/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outlineLevel="1" x14ac:dyDescent="0.25">
      <c r="A64" s="58"/>
      <c r="B64" s="87"/>
      <c r="C64" s="87"/>
      <c r="D64" s="103"/>
      <c r="E64" s="103"/>
      <c r="F64" s="8">
        <v>2017</v>
      </c>
      <c r="G64" s="33">
        <f t="shared" si="2"/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outlineLevel="1" x14ac:dyDescent="0.25">
      <c r="A65" s="54"/>
      <c r="B65" s="88"/>
      <c r="C65" s="88"/>
      <c r="D65" s="104"/>
      <c r="E65" s="104"/>
      <c r="F65" s="8">
        <v>2018</v>
      </c>
      <c r="G65" s="33">
        <f t="shared" si="2"/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outlineLevel="1" x14ac:dyDescent="0.25">
      <c r="A66" s="53" t="s">
        <v>47</v>
      </c>
      <c r="B66" s="86" t="s">
        <v>76</v>
      </c>
      <c r="C66" s="86" t="s">
        <v>12</v>
      </c>
      <c r="D66" s="102">
        <v>2015</v>
      </c>
      <c r="E66" s="102">
        <v>2018</v>
      </c>
      <c r="F66" s="8">
        <v>2015</v>
      </c>
      <c r="G66" s="33">
        <f t="shared" si="2"/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outlineLevel="1" x14ac:dyDescent="0.25">
      <c r="A67" s="58"/>
      <c r="B67" s="87"/>
      <c r="C67" s="87"/>
      <c r="D67" s="103"/>
      <c r="E67" s="103"/>
      <c r="F67" s="8">
        <v>2016</v>
      </c>
      <c r="G67" s="33">
        <f t="shared" si="2"/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outlineLevel="1" x14ac:dyDescent="0.25">
      <c r="A68" s="58"/>
      <c r="B68" s="87"/>
      <c r="C68" s="87"/>
      <c r="D68" s="103"/>
      <c r="E68" s="103"/>
      <c r="F68" s="8">
        <v>2017</v>
      </c>
      <c r="G68" s="33">
        <f t="shared" si="2"/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outlineLevel="1" x14ac:dyDescent="0.25">
      <c r="A69" s="54"/>
      <c r="B69" s="88"/>
      <c r="C69" s="88"/>
      <c r="D69" s="104"/>
      <c r="E69" s="104"/>
      <c r="F69" s="8">
        <v>2018</v>
      </c>
      <c r="G69" s="33">
        <f t="shared" si="2"/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outlineLevel="1" x14ac:dyDescent="0.25">
      <c r="A70" s="53" t="s">
        <v>48</v>
      </c>
      <c r="B70" s="86" t="s">
        <v>78</v>
      </c>
      <c r="C70" s="86" t="s">
        <v>12</v>
      </c>
      <c r="D70" s="102">
        <v>2015</v>
      </c>
      <c r="E70" s="102">
        <v>2018</v>
      </c>
      <c r="F70" s="8">
        <v>2015</v>
      </c>
      <c r="G70" s="33">
        <f t="shared" si="2"/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outlineLevel="1" x14ac:dyDescent="0.25">
      <c r="A71" s="58"/>
      <c r="B71" s="87"/>
      <c r="C71" s="87"/>
      <c r="D71" s="103"/>
      <c r="E71" s="103"/>
      <c r="F71" s="8">
        <v>2016</v>
      </c>
      <c r="G71" s="33">
        <f t="shared" si="2"/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outlineLevel="1" x14ac:dyDescent="0.25">
      <c r="A72" s="58"/>
      <c r="B72" s="87"/>
      <c r="C72" s="87"/>
      <c r="D72" s="103"/>
      <c r="E72" s="103"/>
      <c r="F72" s="8">
        <v>2017</v>
      </c>
      <c r="G72" s="33">
        <f t="shared" si="2"/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outlineLevel="1" x14ac:dyDescent="0.25">
      <c r="A73" s="54"/>
      <c r="B73" s="88"/>
      <c r="C73" s="88"/>
      <c r="D73" s="104"/>
      <c r="E73" s="104"/>
      <c r="F73" s="8">
        <v>2018</v>
      </c>
      <c r="G73" s="33">
        <f t="shared" si="2"/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outlineLevel="1" x14ac:dyDescent="0.25">
      <c r="A74" s="53" t="s">
        <v>49</v>
      </c>
      <c r="B74" s="86" t="s">
        <v>79</v>
      </c>
      <c r="C74" s="86" t="s">
        <v>12</v>
      </c>
      <c r="D74" s="102">
        <v>2015</v>
      </c>
      <c r="E74" s="102">
        <v>2018</v>
      </c>
      <c r="F74" s="8">
        <v>2015</v>
      </c>
      <c r="G74" s="33">
        <f t="shared" si="2"/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outlineLevel="1" x14ac:dyDescent="0.25">
      <c r="A75" s="58"/>
      <c r="B75" s="87"/>
      <c r="C75" s="87"/>
      <c r="D75" s="103"/>
      <c r="E75" s="103"/>
      <c r="F75" s="8">
        <v>2016</v>
      </c>
      <c r="G75" s="33">
        <f t="shared" si="2"/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outlineLevel="1" x14ac:dyDescent="0.25">
      <c r="A76" s="58"/>
      <c r="B76" s="87"/>
      <c r="C76" s="87"/>
      <c r="D76" s="103"/>
      <c r="E76" s="103"/>
      <c r="F76" s="8">
        <v>2017</v>
      </c>
      <c r="G76" s="33">
        <f t="shared" si="2"/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outlineLevel="1" x14ac:dyDescent="0.25">
      <c r="A77" s="54"/>
      <c r="B77" s="88"/>
      <c r="C77" s="88"/>
      <c r="D77" s="104"/>
      <c r="E77" s="104"/>
      <c r="F77" s="8">
        <v>2018</v>
      </c>
      <c r="G77" s="33">
        <f t="shared" si="2"/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ht="36.75" customHeight="1" outlineLevel="1" x14ac:dyDescent="0.25">
      <c r="A78" s="45" t="s">
        <v>50</v>
      </c>
      <c r="B78" s="47" t="s">
        <v>83</v>
      </c>
      <c r="C78" s="48" t="s">
        <v>12</v>
      </c>
      <c r="D78" s="35">
        <v>2016</v>
      </c>
      <c r="E78" s="35">
        <v>2016</v>
      </c>
      <c r="F78" s="26">
        <v>2016</v>
      </c>
      <c r="G78" s="33">
        <f t="shared" si="2"/>
        <v>1000</v>
      </c>
      <c r="H78" s="10">
        <v>0</v>
      </c>
      <c r="I78" s="10">
        <v>990</v>
      </c>
      <c r="J78" s="17">
        <v>10</v>
      </c>
      <c r="K78" s="17">
        <v>0</v>
      </c>
    </row>
    <row r="79" spans="1:11" outlineLevel="1" x14ac:dyDescent="0.25">
      <c r="A79" s="53" t="s">
        <v>51</v>
      </c>
      <c r="B79" s="105" t="s">
        <v>80</v>
      </c>
      <c r="C79" s="68" t="s">
        <v>12</v>
      </c>
      <c r="D79" s="55">
        <v>2016</v>
      </c>
      <c r="E79" s="55">
        <v>2018</v>
      </c>
      <c r="F79" s="26">
        <v>2016</v>
      </c>
      <c r="G79" s="33">
        <f t="shared" si="2"/>
        <v>300</v>
      </c>
      <c r="H79" s="10">
        <v>0</v>
      </c>
      <c r="I79" s="10">
        <v>297</v>
      </c>
      <c r="J79" s="17">
        <v>3</v>
      </c>
      <c r="K79" s="17">
        <v>0</v>
      </c>
    </row>
    <row r="80" spans="1:11" outlineLevel="1" x14ac:dyDescent="0.25">
      <c r="A80" s="58"/>
      <c r="B80" s="106"/>
      <c r="C80" s="69"/>
      <c r="D80" s="56"/>
      <c r="E80" s="56"/>
      <c r="F80" s="26">
        <v>2017</v>
      </c>
      <c r="G80" s="33">
        <f t="shared" si="2"/>
        <v>3</v>
      </c>
      <c r="H80" s="17">
        <v>0</v>
      </c>
      <c r="I80" s="17">
        <v>0</v>
      </c>
      <c r="J80" s="17">
        <v>3</v>
      </c>
      <c r="K80" s="17">
        <v>0</v>
      </c>
    </row>
    <row r="81" spans="1:14" outlineLevel="1" x14ac:dyDescent="0.25">
      <c r="A81" s="54"/>
      <c r="B81" s="107"/>
      <c r="C81" s="70"/>
      <c r="D81" s="57"/>
      <c r="E81" s="57"/>
      <c r="F81" s="26">
        <v>2018</v>
      </c>
      <c r="G81" s="33">
        <f t="shared" si="2"/>
        <v>3</v>
      </c>
      <c r="H81" s="17">
        <v>0</v>
      </c>
      <c r="I81" s="17">
        <v>0</v>
      </c>
      <c r="J81" s="17">
        <v>3</v>
      </c>
      <c r="K81" s="17">
        <v>0</v>
      </c>
    </row>
    <row r="82" spans="1:14" ht="25.5" customHeight="1" outlineLevel="1" x14ac:dyDescent="0.25">
      <c r="A82" s="53" t="s">
        <v>52</v>
      </c>
      <c r="B82" s="62" t="s">
        <v>82</v>
      </c>
      <c r="C82" s="63" t="s">
        <v>31</v>
      </c>
      <c r="D82" s="64">
        <v>2017</v>
      </c>
      <c r="E82" s="64">
        <v>2018</v>
      </c>
      <c r="F82" s="27">
        <v>2017</v>
      </c>
      <c r="G82" s="33">
        <f t="shared" si="2"/>
        <v>267.3</v>
      </c>
      <c r="H82" s="17">
        <v>0</v>
      </c>
      <c r="I82" s="17">
        <v>0</v>
      </c>
      <c r="J82" s="17">
        <v>253.9</v>
      </c>
      <c r="K82" s="17">
        <v>13.4</v>
      </c>
    </row>
    <row r="83" spans="1:14" ht="51" customHeight="1" outlineLevel="1" x14ac:dyDescent="0.25">
      <c r="A83" s="54"/>
      <c r="B83" s="62"/>
      <c r="C83" s="63"/>
      <c r="D83" s="64"/>
      <c r="E83" s="64"/>
      <c r="F83" s="27">
        <v>2018</v>
      </c>
      <c r="G83" s="33">
        <f t="shared" si="2"/>
        <v>267.3</v>
      </c>
      <c r="H83" s="17">
        <v>0</v>
      </c>
      <c r="I83" s="17">
        <v>0</v>
      </c>
      <c r="J83" s="10">
        <v>253.9</v>
      </c>
      <c r="K83" s="17">
        <v>13.4</v>
      </c>
    </row>
    <row r="84" spans="1:14" ht="31.5" customHeight="1" outlineLevel="1" x14ac:dyDescent="0.25">
      <c r="A84" s="53" t="s">
        <v>53</v>
      </c>
      <c r="B84" s="74" t="s">
        <v>81</v>
      </c>
      <c r="C84" s="68" t="s">
        <v>31</v>
      </c>
      <c r="D84" s="55">
        <v>2017</v>
      </c>
      <c r="E84" s="55">
        <v>2018</v>
      </c>
      <c r="F84" s="27">
        <v>2017</v>
      </c>
      <c r="G84" s="33">
        <f t="shared" si="2"/>
        <v>860</v>
      </c>
      <c r="H84" s="17">
        <v>0</v>
      </c>
      <c r="I84" s="17">
        <v>0</v>
      </c>
      <c r="J84" s="10">
        <v>860</v>
      </c>
      <c r="K84" s="17">
        <v>0</v>
      </c>
    </row>
    <row r="85" spans="1:14" ht="33.75" customHeight="1" outlineLevel="1" x14ac:dyDescent="0.25">
      <c r="A85" s="54"/>
      <c r="B85" s="76"/>
      <c r="C85" s="70"/>
      <c r="D85" s="57"/>
      <c r="E85" s="57"/>
      <c r="F85" s="27">
        <v>2018</v>
      </c>
      <c r="G85" s="33">
        <f t="shared" si="2"/>
        <v>900</v>
      </c>
      <c r="H85" s="17">
        <v>0</v>
      </c>
      <c r="I85" s="17">
        <v>0</v>
      </c>
      <c r="J85" s="10">
        <v>900</v>
      </c>
      <c r="K85" s="17">
        <v>0</v>
      </c>
    </row>
    <row r="86" spans="1:14" ht="26.25" customHeight="1" outlineLevel="1" x14ac:dyDescent="0.25">
      <c r="A86" s="53" t="s">
        <v>54</v>
      </c>
      <c r="B86" s="74" t="s">
        <v>84</v>
      </c>
      <c r="C86" s="68" t="s">
        <v>12</v>
      </c>
      <c r="D86" s="55">
        <v>2016</v>
      </c>
      <c r="E86" s="55">
        <v>2018</v>
      </c>
      <c r="F86" s="34">
        <v>2016</v>
      </c>
      <c r="G86" s="33">
        <f t="shared" si="2"/>
        <v>0</v>
      </c>
      <c r="H86" s="17">
        <v>0</v>
      </c>
      <c r="I86" s="17">
        <v>0</v>
      </c>
      <c r="J86" s="10">
        <v>0</v>
      </c>
      <c r="K86" s="17">
        <v>0</v>
      </c>
    </row>
    <row r="87" spans="1:14" ht="16.5" customHeight="1" outlineLevel="1" x14ac:dyDescent="0.25">
      <c r="A87" s="58"/>
      <c r="B87" s="75"/>
      <c r="C87" s="69"/>
      <c r="D87" s="56"/>
      <c r="E87" s="56"/>
      <c r="F87" s="35">
        <v>2017</v>
      </c>
      <c r="G87" s="33">
        <f t="shared" si="2"/>
        <v>0</v>
      </c>
      <c r="H87" s="17">
        <v>0</v>
      </c>
      <c r="I87" s="17">
        <v>0</v>
      </c>
      <c r="J87" s="10">
        <v>0</v>
      </c>
      <c r="K87" s="17">
        <v>0</v>
      </c>
    </row>
    <row r="88" spans="1:14" ht="17.25" customHeight="1" outlineLevel="1" x14ac:dyDescent="0.25">
      <c r="A88" s="54"/>
      <c r="B88" s="76"/>
      <c r="C88" s="70"/>
      <c r="D88" s="57"/>
      <c r="E88" s="57"/>
      <c r="F88" s="35">
        <v>2018</v>
      </c>
      <c r="G88" s="33">
        <f t="shared" si="2"/>
        <v>0</v>
      </c>
      <c r="H88" s="17">
        <v>0</v>
      </c>
      <c r="I88" s="17">
        <v>0</v>
      </c>
      <c r="J88" s="10">
        <v>0</v>
      </c>
      <c r="K88" s="17">
        <v>0</v>
      </c>
    </row>
    <row r="89" spans="1:14" ht="29.25" customHeight="1" outlineLevel="1" x14ac:dyDescent="0.25">
      <c r="A89" s="53" t="s">
        <v>55</v>
      </c>
      <c r="B89" s="62" t="s">
        <v>94</v>
      </c>
      <c r="C89" s="63" t="s">
        <v>31</v>
      </c>
      <c r="D89" s="64">
        <v>2017</v>
      </c>
      <c r="E89" s="64">
        <v>2018</v>
      </c>
      <c r="F89" s="36">
        <v>2017</v>
      </c>
      <c r="G89" s="33">
        <f t="shared" ref="G89:G90" si="3">H89+I89+J89+K89</f>
        <v>54.18</v>
      </c>
      <c r="H89" s="17">
        <v>0</v>
      </c>
      <c r="I89" s="17">
        <v>0</v>
      </c>
      <c r="J89" s="33">
        <v>54.18</v>
      </c>
      <c r="K89" s="17">
        <v>0</v>
      </c>
    </row>
    <row r="90" spans="1:14" ht="44.25" customHeight="1" outlineLevel="1" x14ac:dyDescent="0.25">
      <c r="A90" s="54"/>
      <c r="B90" s="62"/>
      <c r="C90" s="63"/>
      <c r="D90" s="64"/>
      <c r="E90" s="64"/>
      <c r="F90" s="36">
        <v>2018</v>
      </c>
      <c r="G90" s="33">
        <f t="shared" si="3"/>
        <v>54.18</v>
      </c>
      <c r="H90" s="17">
        <v>0</v>
      </c>
      <c r="I90" s="17">
        <v>0</v>
      </c>
      <c r="J90" s="33">
        <v>54.18</v>
      </c>
      <c r="K90" s="17">
        <v>0</v>
      </c>
    </row>
    <row r="91" spans="1:14" ht="28.5" customHeight="1" x14ac:dyDescent="0.25">
      <c r="A91" s="59" t="s">
        <v>56</v>
      </c>
      <c r="B91" s="93" t="s">
        <v>15</v>
      </c>
      <c r="C91" s="93" t="s">
        <v>20</v>
      </c>
      <c r="D91" s="96">
        <v>2015</v>
      </c>
      <c r="E91" s="96">
        <v>2018</v>
      </c>
      <c r="F91" s="41">
        <v>2015</v>
      </c>
      <c r="G91" s="18">
        <f>H91+I91+J91</f>
        <v>24445.34</v>
      </c>
      <c r="H91" s="18">
        <v>0</v>
      </c>
      <c r="I91" s="18">
        <v>0</v>
      </c>
      <c r="J91" s="18">
        <f>J108+J112+J116+J120</f>
        <v>24445.34</v>
      </c>
      <c r="K91" s="18">
        <v>0</v>
      </c>
      <c r="L91" s="7"/>
      <c r="M91" s="7"/>
      <c r="N91" s="6"/>
    </row>
    <row r="92" spans="1:14" ht="33.75" customHeight="1" x14ac:dyDescent="0.25">
      <c r="A92" s="60"/>
      <c r="B92" s="94"/>
      <c r="C92" s="94"/>
      <c r="D92" s="97"/>
      <c r="E92" s="97"/>
      <c r="F92" s="41">
        <v>2016</v>
      </c>
      <c r="G92" s="18">
        <f t="shared" ref="G92:G94" si="4">H92+I92+J92</f>
        <v>11560.99</v>
      </c>
      <c r="H92" s="18">
        <v>0</v>
      </c>
      <c r="I92" s="18">
        <v>0</v>
      </c>
      <c r="J92" s="18">
        <f>J109+J113+J117+J121-432.25</f>
        <v>11560.99</v>
      </c>
      <c r="K92" s="18">
        <v>0</v>
      </c>
      <c r="L92" s="5"/>
    </row>
    <row r="93" spans="1:14" ht="39.75" customHeight="1" x14ac:dyDescent="0.25">
      <c r="A93" s="60"/>
      <c r="B93" s="94"/>
      <c r="C93" s="94"/>
      <c r="D93" s="97"/>
      <c r="E93" s="97"/>
      <c r="F93" s="41">
        <v>2017</v>
      </c>
      <c r="G93" s="18">
        <f t="shared" si="4"/>
        <v>10379.61</v>
      </c>
      <c r="H93" s="18">
        <v>0</v>
      </c>
      <c r="I93" s="18">
        <v>0</v>
      </c>
      <c r="J93" s="18">
        <f>J110+J114+J118+J122</f>
        <v>10379.61</v>
      </c>
      <c r="K93" s="18">
        <v>0</v>
      </c>
      <c r="L93" s="5"/>
    </row>
    <row r="94" spans="1:14" ht="28.5" customHeight="1" x14ac:dyDescent="0.25">
      <c r="A94" s="60"/>
      <c r="B94" s="95"/>
      <c r="C94" s="95"/>
      <c r="D94" s="98"/>
      <c r="E94" s="98"/>
      <c r="F94" s="41">
        <v>2018</v>
      </c>
      <c r="G94" s="18">
        <f t="shared" si="4"/>
        <v>12914</v>
      </c>
      <c r="H94" s="18">
        <v>0</v>
      </c>
      <c r="I94" s="18">
        <v>0</v>
      </c>
      <c r="J94" s="18">
        <f t="shared" ref="J94" si="5">J111+J115+J119+J123</f>
        <v>12914</v>
      </c>
      <c r="K94" s="18">
        <v>0</v>
      </c>
      <c r="L94" s="5"/>
    </row>
    <row r="95" spans="1:14" ht="30.75" customHeight="1" x14ac:dyDescent="0.25">
      <c r="A95" s="61"/>
      <c r="B95" s="99" t="s">
        <v>30</v>
      </c>
      <c r="C95" s="100"/>
      <c r="D95" s="100"/>
      <c r="E95" s="100"/>
      <c r="F95" s="101"/>
      <c r="G95" s="18">
        <f>G91+G92+G93+G94</f>
        <v>59299.94</v>
      </c>
      <c r="H95" s="18">
        <f t="shared" ref="H95:K95" si="6">H91+H92+H93+H94</f>
        <v>0</v>
      </c>
      <c r="I95" s="18">
        <f t="shared" si="6"/>
        <v>0</v>
      </c>
      <c r="J95" s="18">
        <f t="shared" si="6"/>
        <v>59299.94</v>
      </c>
      <c r="K95" s="18">
        <f t="shared" si="6"/>
        <v>0</v>
      </c>
    </row>
    <row r="96" spans="1:14" ht="24.75" customHeight="1" x14ac:dyDescent="0.25">
      <c r="A96" s="53" t="s">
        <v>57</v>
      </c>
      <c r="B96" s="86" t="s">
        <v>85</v>
      </c>
      <c r="C96" s="86" t="s">
        <v>12</v>
      </c>
      <c r="D96" s="102">
        <v>2015</v>
      </c>
      <c r="E96" s="102">
        <v>2018</v>
      </c>
      <c r="F96" s="8">
        <v>2015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3" x14ac:dyDescent="0.25">
      <c r="A97" s="58"/>
      <c r="B97" s="87"/>
      <c r="C97" s="87"/>
      <c r="D97" s="103"/>
      <c r="E97" s="103"/>
      <c r="F97" s="8">
        <v>2016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3" x14ac:dyDescent="0.25">
      <c r="A98" s="58"/>
      <c r="B98" s="87"/>
      <c r="C98" s="87"/>
      <c r="D98" s="103"/>
      <c r="E98" s="103"/>
      <c r="F98" s="8">
        <v>2017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3" ht="35.25" customHeight="1" x14ac:dyDescent="0.25">
      <c r="A99" s="54"/>
      <c r="B99" s="88"/>
      <c r="C99" s="88"/>
      <c r="D99" s="103"/>
      <c r="E99" s="103"/>
      <c r="F99" s="8">
        <v>2018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3" x14ac:dyDescent="0.25">
      <c r="A100" s="53" t="s">
        <v>58</v>
      </c>
      <c r="B100" s="83" t="s">
        <v>86</v>
      </c>
      <c r="C100" s="86" t="s">
        <v>19</v>
      </c>
      <c r="D100" s="89">
        <v>2015</v>
      </c>
      <c r="E100" s="92">
        <v>2018</v>
      </c>
      <c r="F100" s="8">
        <v>2015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3" x14ac:dyDescent="0.25">
      <c r="A101" s="58"/>
      <c r="B101" s="84"/>
      <c r="C101" s="87"/>
      <c r="D101" s="90"/>
      <c r="E101" s="92"/>
      <c r="F101" s="8">
        <v>2016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3" x14ac:dyDescent="0.25">
      <c r="A102" s="58"/>
      <c r="B102" s="84"/>
      <c r="C102" s="87"/>
      <c r="D102" s="90"/>
      <c r="E102" s="92"/>
      <c r="F102" s="8">
        <v>2017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3" x14ac:dyDescent="0.25">
      <c r="A103" s="54"/>
      <c r="B103" s="85"/>
      <c r="C103" s="88"/>
      <c r="D103" s="91"/>
      <c r="E103" s="92"/>
      <c r="F103" s="8">
        <v>2018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3" x14ac:dyDescent="0.25">
      <c r="A104" s="53" t="s">
        <v>59</v>
      </c>
      <c r="B104" s="83" t="s">
        <v>87</v>
      </c>
      <c r="C104" s="86" t="s">
        <v>12</v>
      </c>
      <c r="D104" s="89">
        <v>2015</v>
      </c>
      <c r="E104" s="92">
        <v>2018</v>
      </c>
      <c r="F104" s="8">
        <v>2015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3" x14ac:dyDescent="0.25">
      <c r="A105" s="58"/>
      <c r="B105" s="84"/>
      <c r="C105" s="87"/>
      <c r="D105" s="90"/>
      <c r="E105" s="92"/>
      <c r="F105" s="8">
        <v>2016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3" x14ac:dyDescent="0.25">
      <c r="A106" s="58"/>
      <c r="B106" s="84"/>
      <c r="C106" s="87"/>
      <c r="D106" s="90"/>
      <c r="E106" s="92"/>
      <c r="F106" s="8">
        <v>2017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3" x14ac:dyDescent="0.25">
      <c r="A107" s="54"/>
      <c r="B107" s="85"/>
      <c r="C107" s="88"/>
      <c r="D107" s="91"/>
      <c r="E107" s="92"/>
      <c r="F107" s="8">
        <v>2018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3" x14ac:dyDescent="0.25">
      <c r="A108" s="53" t="s">
        <v>60</v>
      </c>
      <c r="B108" s="83" t="s">
        <v>88</v>
      </c>
      <c r="C108" s="86" t="s">
        <v>12</v>
      </c>
      <c r="D108" s="89">
        <v>2015</v>
      </c>
      <c r="E108" s="92">
        <v>2018</v>
      </c>
      <c r="F108" s="8">
        <v>2015</v>
      </c>
      <c r="G108" s="4">
        <f>H108+I108+J108+K108</f>
        <v>935</v>
      </c>
      <c r="H108" s="4">
        <v>0</v>
      </c>
      <c r="I108" s="4">
        <v>0</v>
      </c>
      <c r="J108" s="4">
        <v>935</v>
      </c>
      <c r="K108" s="2">
        <v>0</v>
      </c>
    </row>
    <row r="109" spans="1:13" x14ac:dyDescent="0.25">
      <c r="A109" s="58"/>
      <c r="B109" s="84"/>
      <c r="C109" s="87"/>
      <c r="D109" s="90"/>
      <c r="E109" s="92"/>
      <c r="F109" s="8">
        <v>2016</v>
      </c>
      <c r="G109" s="4">
        <v>1550</v>
      </c>
      <c r="H109" s="4">
        <v>0</v>
      </c>
      <c r="I109" s="4">
        <v>0</v>
      </c>
      <c r="J109" s="4">
        <v>1550</v>
      </c>
      <c r="K109" s="2">
        <v>0</v>
      </c>
      <c r="L109" s="7"/>
      <c r="M109" s="5"/>
    </row>
    <row r="110" spans="1:13" x14ac:dyDescent="0.25">
      <c r="A110" s="58"/>
      <c r="B110" s="84"/>
      <c r="C110" s="87"/>
      <c r="D110" s="90"/>
      <c r="E110" s="92"/>
      <c r="F110" s="8">
        <v>2017</v>
      </c>
      <c r="G110" s="4">
        <v>1800</v>
      </c>
      <c r="H110" s="4">
        <v>0</v>
      </c>
      <c r="I110" s="4">
        <v>0</v>
      </c>
      <c r="J110" s="4">
        <v>1800</v>
      </c>
      <c r="K110" s="2">
        <v>0</v>
      </c>
      <c r="L110" s="7"/>
      <c r="M110" s="5"/>
    </row>
    <row r="111" spans="1:13" x14ac:dyDescent="0.25">
      <c r="A111" s="54"/>
      <c r="B111" s="85"/>
      <c r="C111" s="88"/>
      <c r="D111" s="91"/>
      <c r="E111" s="92"/>
      <c r="F111" s="8">
        <v>2018</v>
      </c>
      <c r="G111" s="4">
        <v>1860</v>
      </c>
      <c r="H111" s="4">
        <v>0</v>
      </c>
      <c r="I111" s="4">
        <v>0</v>
      </c>
      <c r="J111" s="4">
        <v>1860</v>
      </c>
      <c r="K111" s="2">
        <v>0</v>
      </c>
      <c r="L111" s="7"/>
      <c r="M111" s="5"/>
    </row>
    <row r="112" spans="1:13" ht="27.75" customHeight="1" x14ac:dyDescent="0.25">
      <c r="A112" s="53" t="s">
        <v>61</v>
      </c>
      <c r="B112" s="83" t="s">
        <v>89</v>
      </c>
      <c r="C112" s="86" t="s">
        <v>21</v>
      </c>
      <c r="D112" s="89">
        <v>2015</v>
      </c>
      <c r="E112" s="92">
        <v>2018</v>
      </c>
      <c r="F112" s="8">
        <v>2015</v>
      </c>
      <c r="G112" s="4">
        <f>H112+I112+J112+K112</f>
        <v>400</v>
      </c>
      <c r="H112" s="4">
        <v>0</v>
      </c>
      <c r="I112" s="4">
        <v>0</v>
      </c>
      <c r="J112" s="4">
        <v>400</v>
      </c>
      <c r="K112" s="4">
        <v>0</v>
      </c>
    </row>
    <row r="113" spans="1:12" ht="24" customHeight="1" x14ac:dyDescent="0.25">
      <c r="A113" s="58"/>
      <c r="B113" s="84"/>
      <c r="C113" s="87"/>
      <c r="D113" s="90"/>
      <c r="E113" s="92"/>
      <c r="F113" s="8">
        <v>2016</v>
      </c>
      <c r="G113" s="4">
        <f t="shared" ref="G113:G115" si="7">H113+I113+J113+K113</f>
        <v>400</v>
      </c>
      <c r="H113" s="4">
        <v>0</v>
      </c>
      <c r="I113" s="4">
        <v>0</v>
      </c>
      <c r="J113" s="4">
        <v>400</v>
      </c>
      <c r="K113" s="4">
        <v>0</v>
      </c>
    </row>
    <row r="114" spans="1:12" ht="27" customHeight="1" x14ac:dyDescent="0.25">
      <c r="A114" s="58"/>
      <c r="B114" s="84"/>
      <c r="C114" s="87"/>
      <c r="D114" s="90"/>
      <c r="E114" s="92"/>
      <c r="F114" s="8">
        <v>2017</v>
      </c>
      <c r="G114" s="4">
        <f t="shared" si="7"/>
        <v>400</v>
      </c>
      <c r="H114" s="4">
        <v>0</v>
      </c>
      <c r="I114" s="4">
        <v>0</v>
      </c>
      <c r="J114" s="4">
        <v>400</v>
      </c>
      <c r="K114" s="4">
        <v>0</v>
      </c>
    </row>
    <row r="115" spans="1:12" ht="34.5" customHeight="1" x14ac:dyDescent="0.25">
      <c r="A115" s="54"/>
      <c r="B115" s="85"/>
      <c r="C115" s="88"/>
      <c r="D115" s="91"/>
      <c r="E115" s="92"/>
      <c r="F115" s="8">
        <v>2018</v>
      </c>
      <c r="G115" s="4">
        <f t="shared" si="7"/>
        <v>400</v>
      </c>
      <c r="H115" s="4">
        <v>0</v>
      </c>
      <c r="I115" s="4">
        <v>0</v>
      </c>
      <c r="J115" s="4">
        <v>400</v>
      </c>
      <c r="K115" s="4">
        <v>0</v>
      </c>
    </row>
    <row r="116" spans="1:12" ht="21" customHeight="1" x14ac:dyDescent="0.25">
      <c r="A116" s="53" t="s">
        <v>62</v>
      </c>
      <c r="B116" s="83" t="s">
        <v>90</v>
      </c>
      <c r="C116" s="86" t="s">
        <v>23</v>
      </c>
      <c r="D116" s="89">
        <v>2015</v>
      </c>
      <c r="E116" s="92">
        <v>2018</v>
      </c>
      <c r="F116" s="8">
        <v>2015</v>
      </c>
      <c r="G116" s="4">
        <f>H116+I116+J116+K116</f>
        <v>19106.23</v>
      </c>
      <c r="H116" s="4">
        <v>0</v>
      </c>
      <c r="I116" s="4">
        <v>0</v>
      </c>
      <c r="J116" s="12">
        <v>19106.23</v>
      </c>
      <c r="K116" s="4">
        <v>0</v>
      </c>
    </row>
    <row r="117" spans="1:12" x14ac:dyDescent="0.25">
      <c r="A117" s="58"/>
      <c r="B117" s="84"/>
      <c r="C117" s="87"/>
      <c r="D117" s="90"/>
      <c r="E117" s="92"/>
      <c r="F117" s="8">
        <v>2016</v>
      </c>
      <c r="G117" s="19">
        <f>J117</f>
        <v>8897.83</v>
      </c>
      <c r="H117" s="19">
        <v>0</v>
      </c>
      <c r="I117" s="19">
        <v>0</v>
      </c>
      <c r="J117" s="19">
        <v>8897.83</v>
      </c>
      <c r="K117" s="4">
        <v>0</v>
      </c>
      <c r="L117" s="5"/>
    </row>
    <row r="118" spans="1:12" x14ac:dyDescent="0.25">
      <c r="A118" s="58"/>
      <c r="B118" s="84"/>
      <c r="C118" s="87"/>
      <c r="D118" s="90"/>
      <c r="E118" s="92"/>
      <c r="F118" s="8">
        <v>2017</v>
      </c>
      <c r="G118" s="19">
        <f>J118</f>
        <v>8179.61</v>
      </c>
      <c r="H118" s="19">
        <v>0</v>
      </c>
      <c r="I118" s="19">
        <v>0</v>
      </c>
      <c r="J118" s="19">
        <v>8179.61</v>
      </c>
      <c r="K118" s="4">
        <v>0</v>
      </c>
    </row>
    <row r="119" spans="1:12" ht="18.75" customHeight="1" x14ac:dyDescent="0.25">
      <c r="A119" s="54"/>
      <c r="B119" s="85"/>
      <c r="C119" s="88"/>
      <c r="D119" s="91"/>
      <c r="E119" s="92"/>
      <c r="F119" s="8">
        <v>2018</v>
      </c>
      <c r="G119" s="19">
        <f>J119</f>
        <v>10654</v>
      </c>
      <c r="H119" s="19">
        <v>0</v>
      </c>
      <c r="I119" s="19">
        <v>0</v>
      </c>
      <c r="J119" s="19">
        <v>10654</v>
      </c>
      <c r="K119" s="4">
        <v>0</v>
      </c>
    </row>
    <row r="120" spans="1:12" x14ac:dyDescent="0.25">
      <c r="A120" s="53" t="s">
        <v>63</v>
      </c>
      <c r="B120" s="65" t="s">
        <v>91</v>
      </c>
      <c r="C120" s="68" t="s">
        <v>22</v>
      </c>
      <c r="D120" s="71">
        <v>2015</v>
      </c>
      <c r="E120" s="64">
        <v>2018</v>
      </c>
      <c r="F120" s="16">
        <v>2015</v>
      </c>
      <c r="G120" s="19">
        <f>H120+I120+J120+K120</f>
        <v>4004.11</v>
      </c>
      <c r="H120" s="19">
        <v>0</v>
      </c>
      <c r="I120" s="19">
        <v>0</v>
      </c>
      <c r="J120" s="19">
        <v>4004.11</v>
      </c>
      <c r="K120" s="20">
        <v>0</v>
      </c>
      <c r="L120" s="7"/>
    </row>
    <row r="121" spans="1:12" x14ac:dyDescent="0.25">
      <c r="A121" s="58"/>
      <c r="B121" s="66"/>
      <c r="C121" s="69"/>
      <c r="D121" s="72"/>
      <c r="E121" s="64"/>
      <c r="F121" s="21">
        <v>2016</v>
      </c>
      <c r="G121" s="19">
        <f t="shared" ref="G121:G123" si="8">H121+I121+J121+K121</f>
        <v>1145.4100000000001</v>
      </c>
      <c r="H121" s="19">
        <v>0</v>
      </c>
      <c r="I121" s="19">
        <v>0</v>
      </c>
      <c r="J121" s="19">
        <v>1145.4100000000001</v>
      </c>
      <c r="K121" s="24">
        <v>0</v>
      </c>
      <c r="L121" s="7"/>
    </row>
    <row r="122" spans="1:12" x14ac:dyDescent="0.25">
      <c r="A122" s="58"/>
      <c r="B122" s="66"/>
      <c r="C122" s="69"/>
      <c r="D122" s="72"/>
      <c r="E122" s="64"/>
      <c r="F122" s="21">
        <v>2017</v>
      </c>
      <c r="G122" s="19">
        <f t="shared" si="8"/>
        <v>0</v>
      </c>
      <c r="H122" s="19">
        <v>0</v>
      </c>
      <c r="I122" s="19">
        <v>0</v>
      </c>
      <c r="J122" s="19">
        <v>0</v>
      </c>
      <c r="K122" s="24">
        <v>0</v>
      </c>
      <c r="L122" s="7"/>
    </row>
    <row r="123" spans="1:12" x14ac:dyDescent="0.25">
      <c r="A123" s="54"/>
      <c r="B123" s="67"/>
      <c r="C123" s="70"/>
      <c r="D123" s="73"/>
      <c r="E123" s="64"/>
      <c r="F123" s="21">
        <v>2018</v>
      </c>
      <c r="G123" s="23">
        <f t="shared" si="8"/>
        <v>0</v>
      </c>
      <c r="H123" s="23">
        <v>0</v>
      </c>
      <c r="I123" s="23">
        <v>0</v>
      </c>
      <c r="J123" s="23">
        <v>0</v>
      </c>
      <c r="K123" s="24">
        <v>0</v>
      </c>
      <c r="L123" s="7"/>
    </row>
    <row r="124" spans="1:12" ht="31.5" x14ac:dyDescent="0.25">
      <c r="A124" s="46" t="s">
        <v>64</v>
      </c>
      <c r="B124" s="51" t="s">
        <v>92</v>
      </c>
      <c r="C124" s="51" t="s">
        <v>12</v>
      </c>
      <c r="D124" s="29">
        <v>2016</v>
      </c>
      <c r="E124" s="29">
        <v>2016</v>
      </c>
      <c r="F124" s="29">
        <v>2016</v>
      </c>
      <c r="G124" s="42">
        <v>1450</v>
      </c>
      <c r="H124" s="42">
        <v>0</v>
      </c>
      <c r="I124" s="42">
        <v>0</v>
      </c>
      <c r="J124" s="42">
        <v>1450</v>
      </c>
      <c r="K124" s="43">
        <v>0</v>
      </c>
      <c r="L124" s="7"/>
    </row>
    <row r="125" spans="1:12" ht="31.5" x14ac:dyDescent="0.25">
      <c r="A125" s="46" t="s">
        <v>65</v>
      </c>
      <c r="B125" s="51" t="s">
        <v>93</v>
      </c>
      <c r="C125" s="51" t="s">
        <v>12</v>
      </c>
      <c r="D125" s="50">
        <v>2016</v>
      </c>
      <c r="E125" s="50">
        <v>2016</v>
      </c>
      <c r="F125" s="49">
        <v>2016</v>
      </c>
      <c r="G125" s="43">
        <f>H125</f>
        <v>565.9</v>
      </c>
      <c r="H125" s="43">
        <v>565.9</v>
      </c>
      <c r="I125" s="43">
        <v>0</v>
      </c>
      <c r="J125" s="43">
        <v>0</v>
      </c>
      <c r="K125" s="43">
        <v>0</v>
      </c>
    </row>
    <row r="127" spans="1:12" x14ac:dyDescent="0.25">
      <c r="B127" t="s">
        <v>33</v>
      </c>
    </row>
  </sheetData>
  <mergeCells count="166">
    <mergeCell ref="H1:K1"/>
    <mergeCell ref="H2:K2"/>
    <mergeCell ref="I6:K6"/>
    <mergeCell ref="I7:K7"/>
    <mergeCell ref="B8:K8"/>
    <mergeCell ref="B9:K10"/>
    <mergeCell ref="H3:K3"/>
    <mergeCell ref="B12:B14"/>
    <mergeCell ref="C12:C14"/>
    <mergeCell ref="D12:E12"/>
    <mergeCell ref="F12:F14"/>
    <mergeCell ref="G12:K12"/>
    <mergeCell ref="D13:D14"/>
    <mergeCell ref="E13:E14"/>
    <mergeCell ref="G13:G14"/>
    <mergeCell ref="H13:K13"/>
    <mergeCell ref="G4:K4"/>
    <mergeCell ref="B16:B19"/>
    <mergeCell ref="C16:C19"/>
    <mergeCell ref="D16:D19"/>
    <mergeCell ref="E16:E19"/>
    <mergeCell ref="B21:B24"/>
    <mergeCell ref="C21:C24"/>
    <mergeCell ref="D21:D24"/>
    <mergeCell ref="E21:E24"/>
    <mergeCell ref="B20:F20"/>
    <mergeCell ref="B32:B35"/>
    <mergeCell ref="C32:C35"/>
    <mergeCell ref="D32:D35"/>
    <mergeCell ref="E32:E35"/>
    <mergeCell ref="B26:B29"/>
    <mergeCell ref="C26:C29"/>
    <mergeCell ref="B30:B31"/>
    <mergeCell ref="C30:C31"/>
    <mergeCell ref="B25:F25"/>
    <mergeCell ref="D26:D29"/>
    <mergeCell ref="E26:E29"/>
    <mergeCell ref="D30:D31"/>
    <mergeCell ref="E30:E31"/>
    <mergeCell ref="B42:B45"/>
    <mergeCell ref="C42:C45"/>
    <mergeCell ref="D42:D45"/>
    <mergeCell ref="E42:E45"/>
    <mergeCell ref="B36:B39"/>
    <mergeCell ref="C36:C39"/>
    <mergeCell ref="D36:D39"/>
    <mergeCell ref="E36:E39"/>
    <mergeCell ref="B40:B41"/>
    <mergeCell ref="C40:C41"/>
    <mergeCell ref="D40:D41"/>
    <mergeCell ref="E40:E41"/>
    <mergeCell ref="B54:B57"/>
    <mergeCell ref="C54:C57"/>
    <mergeCell ref="D54:D57"/>
    <mergeCell ref="E54:E57"/>
    <mergeCell ref="B46:B49"/>
    <mergeCell ref="C46:C49"/>
    <mergeCell ref="D46:D49"/>
    <mergeCell ref="E46:E49"/>
    <mergeCell ref="B50:B53"/>
    <mergeCell ref="C50:C53"/>
    <mergeCell ref="D50:D53"/>
    <mergeCell ref="E50:E53"/>
    <mergeCell ref="B66:B69"/>
    <mergeCell ref="C66:C69"/>
    <mergeCell ref="D66:D69"/>
    <mergeCell ref="E66:E69"/>
    <mergeCell ref="B58:B61"/>
    <mergeCell ref="C58:C61"/>
    <mergeCell ref="D58:D61"/>
    <mergeCell ref="E58:E61"/>
    <mergeCell ref="B62:B65"/>
    <mergeCell ref="C62:C65"/>
    <mergeCell ref="D62:D65"/>
    <mergeCell ref="E62:E65"/>
    <mergeCell ref="C70:C73"/>
    <mergeCell ref="D70:D73"/>
    <mergeCell ref="E70:E73"/>
    <mergeCell ref="B74:B77"/>
    <mergeCell ref="C74:C77"/>
    <mergeCell ref="D74:D77"/>
    <mergeCell ref="E74:E77"/>
    <mergeCell ref="D104:D107"/>
    <mergeCell ref="E104:E107"/>
    <mergeCell ref="B96:B99"/>
    <mergeCell ref="C96:C99"/>
    <mergeCell ref="D96:D99"/>
    <mergeCell ref="E96:E99"/>
    <mergeCell ref="B79:B81"/>
    <mergeCell ref="C79:C81"/>
    <mergeCell ref="E79:E81"/>
    <mergeCell ref="E82:E83"/>
    <mergeCell ref="B84:B85"/>
    <mergeCell ref="C84:C85"/>
    <mergeCell ref="D84:D85"/>
    <mergeCell ref="E84:E85"/>
    <mergeCell ref="B89:B90"/>
    <mergeCell ref="C89:C90"/>
    <mergeCell ref="E120:E123"/>
    <mergeCell ref="B100:B103"/>
    <mergeCell ref="C100:C103"/>
    <mergeCell ref="D100:D103"/>
    <mergeCell ref="E100:E103"/>
    <mergeCell ref="B91:B94"/>
    <mergeCell ref="C91:C94"/>
    <mergeCell ref="D91:D94"/>
    <mergeCell ref="E91:E94"/>
    <mergeCell ref="B95:F95"/>
    <mergeCell ref="B104:B107"/>
    <mergeCell ref="C104:C107"/>
    <mergeCell ref="B116:B119"/>
    <mergeCell ref="C116:C119"/>
    <mergeCell ref="D116:D119"/>
    <mergeCell ref="E116:E119"/>
    <mergeCell ref="B108:B111"/>
    <mergeCell ref="C108:C111"/>
    <mergeCell ref="D108:D111"/>
    <mergeCell ref="E108:E111"/>
    <mergeCell ref="B112:B115"/>
    <mergeCell ref="C112:C115"/>
    <mergeCell ref="D112:D115"/>
    <mergeCell ref="E112:E115"/>
    <mergeCell ref="E89:E90"/>
    <mergeCell ref="B86:B88"/>
    <mergeCell ref="D86:D88"/>
    <mergeCell ref="E86:E88"/>
    <mergeCell ref="C86:C88"/>
    <mergeCell ref="A12:A14"/>
    <mergeCell ref="A16:A20"/>
    <mergeCell ref="A21:A24"/>
    <mergeCell ref="A26:A29"/>
    <mergeCell ref="A30:A31"/>
    <mergeCell ref="A32:A35"/>
    <mergeCell ref="A36:A39"/>
    <mergeCell ref="A40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9:A81"/>
    <mergeCell ref="B70:B73"/>
    <mergeCell ref="A82:A83"/>
    <mergeCell ref="D79:D81"/>
    <mergeCell ref="A112:A115"/>
    <mergeCell ref="A116:A119"/>
    <mergeCell ref="A120:A123"/>
    <mergeCell ref="A84:A85"/>
    <mergeCell ref="A86:A88"/>
    <mergeCell ref="A89:A90"/>
    <mergeCell ref="A91:A95"/>
    <mergeCell ref="A96:A99"/>
    <mergeCell ref="A100:A103"/>
    <mergeCell ref="A104:A107"/>
    <mergeCell ref="A108:A111"/>
    <mergeCell ref="B82:B83"/>
    <mergeCell ref="C82:C83"/>
    <mergeCell ref="D82:D83"/>
    <mergeCell ref="B120:B123"/>
    <mergeCell ref="C120:C123"/>
    <mergeCell ref="D120:D123"/>
    <mergeCell ref="D89:D90"/>
  </mergeCells>
  <printOptions horizontalCentered="1"/>
  <pageMargins left="0.39370078740157483" right="0.11811023622047245" top="0.39370078740157483" bottom="0.39370078740157483" header="0" footer="0"/>
  <pageSetup paperSize="9" scale="40" fitToWidth="0" fitToHeight="0" orientation="landscape" r:id="rId1"/>
  <rowBreaks count="1" manualBreakCount="1">
    <brk id="5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№1 к пост</vt:lpstr>
      <vt:lpstr>Лист1</vt:lpstr>
      <vt:lpstr>Лист2</vt:lpstr>
      <vt:lpstr>Лист3</vt:lpstr>
      <vt:lpstr>'прил №1 к пост'!Область_печати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2016-12-21T13:02:30Z</dcterms:modified>
</cp:coreProperties>
</file>